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3350" yWindow="-90" windowWidth="15570" windowHeight="11760"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J31" i="8" l="1"/>
  <c r="C40" i="29"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72"/>
  <c r="B2" i="174"/>
  <c r="A2" i="170"/>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K6" i="29"/>
  <c r="B7763" i="106" s="1"/>
  <c r="B7762" i="106"/>
  <c r="K12" i="12"/>
  <c r="K23" i="12"/>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L5" i="11"/>
  <c r="B2056" i="106" s="1"/>
  <c r="D2056" i="106" s="1"/>
  <c r="F21" i="8" l="1"/>
  <c r="J77" i="4"/>
  <c r="B6262" i="106" s="1"/>
  <c r="D6262" i="106" s="1"/>
  <c r="I24" i="12"/>
  <c r="F36" i="108"/>
  <c r="G26" i="108"/>
  <c r="E26" i="108"/>
  <c r="E29" i="108"/>
  <c r="L15" i="11"/>
  <c r="B3459" i="106" s="1"/>
  <c r="D3459" i="106" s="1"/>
  <c r="F19" i="7"/>
  <c r="D74" i="36"/>
  <c r="D26" i="108"/>
  <c r="D7" i="7"/>
  <c r="B1763" i="106" s="1"/>
  <c r="D1763" i="106" s="1"/>
  <c r="B7078" i="106"/>
  <c r="D7078" i="106" s="1"/>
  <c r="G34" i="108"/>
  <c r="L331" i="29"/>
  <c r="L13" i="11"/>
  <c r="B2060" i="106" s="1"/>
  <c r="D2060" i="106" s="1"/>
  <c r="F62" i="34"/>
  <c r="F26" i="108"/>
  <c r="F14" i="4"/>
  <c r="B2597" i="106" s="1"/>
  <c r="D2597" i="106" s="1"/>
  <c r="F61" i="34"/>
  <c r="G35" i="108"/>
  <c r="D37" i="108"/>
  <c r="F37" i="108"/>
  <c r="B1126" i="106"/>
  <c r="D1126" i="106" s="1"/>
  <c r="F44" i="34"/>
  <c r="B7074" i="106"/>
  <c r="D7074" i="106" s="1"/>
  <c r="D15" i="7"/>
  <c r="B1772" i="106" s="1"/>
  <c r="D1772" i="106" s="1"/>
  <c r="B2805" i="106"/>
  <c r="D2805" i="106" s="1"/>
  <c r="D14" i="4"/>
  <c r="B2570" i="106" s="1"/>
  <c r="D2570" i="106" s="1"/>
  <c r="B1746" i="106"/>
  <c r="D1746" i="106" s="1"/>
  <c r="F71" i="34"/>
  <c r="F27" i="108"/>
  <c r="B6995" i="106"/>
  <c r="D6995" i="106" s="1"/>
  <c r="B4156" i="106"/>
  <c r="D4156" i="106" s="1"/>
  <c r="B2091" i="106"/>
  <c r="D2091" i="106" s="1"/>
  <c r="G14" i="4"/>
  <c r="B2609" i="106" s="1"/>
  <c r="D2609" i="106" s="1"/>
  <c r="D31" i="108"/>
  <c r="B7076" i="106"/>
  <c r="D7076" i="106" s="1"/>
  <c r="D17" i="7"/>
  <c r="B4104" i="106" s="1"/>
  <c r="D4104" i="106" s="1"/>
  <c r="F72" i="34"/>
  <c r="E38" i="108"/>
  <c r="B4202" i="106"/>
  <c r="D4202" i="106" s="1"/>
  <c r="B2823" i="106"/>
  <c r="D2823" i="106" s="1"/>
  <c r="B85" i="36"/>
  <c r="B86" i="36" s="1"/>
  <c r="B87" i="36" s="1"/>
  <c r="B83" i="36"/>
  <c r="D11" i="7"/>
  <c r="B1768" i="106" s="1"/>
  <c r="D1768" i="106" s="1"/>
  <c r="D9" i="7"/>
  <c r="B1767" i="106" s="1"/>
  <c r="D1767" i="106" s="1"/>
  <c r="K28" i="118"/>
  <c r="O27" i="118" s="1"/>
  <c r="O29" i="118" s="1"/>
  <c r="B5096" i="106"/>
  <c r="D5096" i="106" s="1"/>
  <c r="L354" i="29"/>
  <c r="F36" i="34"/>
  <c r="J41" i="3"/>
  <c r="D6103" i="106"/>
  <c r="K41" i="3"/>
  <c r="K24" i="12"/>
  <c r="J90" i="28"/>
  <c r="F135" i="34"/>
  <c r="D36" i="108"/>
  <c r="G30" i="108"/>
  <c r="E30" i="108"/>
  <c r="F50" i="34"/>
  <c r="F37" i="34"/>
  <c r="H112" i="29"/>
  <c r="B7018" i="106" s="1"/>
  <c r="D7018" i="106" s="1"/>
  <c r="F60" i="34"/>
  <c r="E15" i="4"/>
  <c r="B2633" i="106" s="1"/>
  <c r="D2633" i="106" s="1"/>
  <c r="C14" i="4"/>
  <c r="B2558" i="106" s="1"/>
  <c r="D2558" i="106" s="1"/>
  <c r="E35" i="108"/>
  <c r="C172" i="5"/>
  <c r="B5214" i="106" s="1"/>
  <c r="D5214" i="106" s="1"/>
  <c r="G29" i="108"/>
  <c r="G5" i="4"/>
  <c r="B3409" i="106" s="1"/>
  <c r="D3409" i="106" s="1"/>
  <c r="B2724" i="106"/>
  <c r="D2724" i="106" s="1"/>
  <c r="F42" i="34"/>
  <c r="F130" i="34"/>
  <c r="F129" i="34"/>
  <c r="F127" i="34"/>
  <c r="F126" i="34"/>
  <c r="K274" i="5"/>
  <c r="K7" i="4" s="1"/>
  <c r="B3718" i="106" s="1"/>
  <c r="D3718" i="106" s="1"/>
  <c r="J274" i="5"/>
  <c r="B7054" i="106" s="1"/>
  <c r="D7054" i="106" s="1"/>
  <c r="B4373" i="106"/>
  <c r="D4373" i="106" s="1"/>
  <c r="F110" i="34"/>
  <c r="I173" i="5"/>
  <c r="B4216" i="106" s="1"/>
  <c r="D4216" i="106" s="1"/>
  <c r="H173" i="5"/>
  <c r="B5906" i="106" s="1"/>
  <c r="D5906" i="106" s="1"/>
  <c r="G172" i="5"/>
  <c r="B5770" i="106" s="1"/>
  <c r="D5770" i="106" s="1"/>
  <c r="F105" i="34"/>
  <c r="F172" i="5"/>
  <c r="B5644" i="106" s="1"/>
  <c r="D5644" i="106" s="1"/>
  <c r="K173" i="5"/>
  <c r="K6" i="4" s="1"/>
  <c r="B3570" i="106" s="1"/>
  <c r="D3570" i="106" s="1"/>
  <c r="D5" i="4"/>
  <c r="B3406" i="106" s="1"/>
  <c r="D3406" i="106" s="1"/>
  <c r="D109" i="5"/>
  <c r="B5356" i="106" s="1"/>
  <c r="D5356" i="106" s="1"/>
  <c r="G109" i="5"/>
  <c r="B6024" i="106" s="1"/>
  <c r="D6024" i="106" s="1"/>
  <c r="C109" i="5"/>
  <c r="B5121" i="106" s="1"/>
  <c r="D5121" i="106" s="1"/>
  <c r="D12" i="7"/>
  <c r="B1769" i="106" s="1"/>
  <c r="D1769" i="106" s="1"/>
  <c r="H109" i="5"/>
  <c r="E109" i="5"/>
  <c r="E4" i="4" s="1"/>
  <c r="B2630" i="106" s="1"/>
  <c r="D2630" i="106" s="1"/>
  <c r="D5" i="7"/>
  <c r="B1761" i="106" s="1"/>
  <c r="D1761" i="106" s="1"/>
  <c r="D4" i="7"/>
  <c r="B1760" i="106" s="1"/>
  <c r="D1760" i="106" s="1"/>
  <c r="F49" i="34"/>
  <c r="F41" i="34"/>
  <c r="B4211" i="106"/>
  <c r="D4211" i="106" s="1"/>
  <c r="F45" i="34"/>
  <c r="F70" i="34"/>
  <c r="B1124" i="106"/>
  <c r="D1124" i="106" s="1"/>
  <c r="H352" i="29"/>
  <c r="B7242" i="106" s="1"/>
  <c r="D7242" i="106" s="1"/>
  <c r="J341" i="29"/>
  <c r="J354" i="29" s="1"/>
  <c r="B7245" i="106" s="1"/>
  <c r="D7245" i="106" s="1"/>
  <c r="B3654" i="106"/>
  <c r="D3654" i="106" s="1"/>
  <c r="B3647" i="106"/>
  <c r="D3647" i="106" s="1"/>
  <c r="K339" i="29"/>
  <c r="B3619" i="106"/>
  <c r="D3619" i="106" s="1"/>
  <c r="J331" i="29"/>
  <c r="B7223" i="106" s="1"/>
  <c r="D7223" i="106" s="1"/>
  <c r="B7205" i="106"/>
  <c r="D7205" i="106" s="1"/>
  <c r="B7203" i="106"/>
  <c r="D7203" i="106" s="1"/>
  <c r="C331" i="29"/>
  <c r="B7216" i="106" s="1"/>
  <c r="D7216" i="106" s="1"/>
  <c r="B1452" i="106"/>
  <c r="D1452" i="106" s="1"/>
  <c r="K278" i="29"/>
  <c r="I204" i="29"/>
  <c r="K178" i="29"/>
  <c r="F13" i="4" s="1"/>
  <c r="B2596" i="106" s="1"/>
  <c r="D2596" i="106" s="1"/>
  <c r="J204" i="29"/>
  <c r="B7072" i="106" s="1"/>
  <c r="D7072" i="106" s="1"/>
  <c r="G204" i="29"/>
  <c r="E168" i="29"/>
  <c r="B1309" i="106" s="1"/>
  <c r="D1309" i="106" s="1"/>
  <c r="K162" i="29"/>
  <c r="B1328" i="106" s="1"/>
  <c r="D1328" i="106" s="1"/>
  <c r="H166" i="29"/>
  <c r="B1317" i="106" s="1"/>
  <c r="D1317" i="106" s="1"/>
  <c r="B7047" i="106"/>
  <c r="D7047" i="106" s="1"/>
  <c r="G39" i="108"/>
  <c r="G38" i="108"/>
  <c r="G15" i="145"/>
  <c r="B1223" i="106"/>
  <c r="D1223" i="106" s="1"/>
  <c r="K84" i="29"/>
  <c r="B2088" i="106" s="1"/>
  <c r="D2088" i="106" s="1"/>
  <c r="E102" i="29"/>
  <c r="B2790" i="106" s="1"/>
  <c r="D2790" i="106" s="1"/>
  <c r="G33" i="108"/>
  <c r="F28" i="108"/>
  <c r="E28" i="108"/>
  <c r="F46" i="34"/>
  <c r="F38" i="34"/>
  <c r="F35" i="34"/>
  <c r="D13" i="7"/>
  <c r="B3726" i="106" s="1"/>
  <c r="D3726" i="106" s="1"/>
  <c r="F34" i="34"/>
  <c r="B5066" i="106"/>
  <c r="D506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14" i="29" l="1"/>
  <c r="B1996" i="106"/>
  <c r="D1996" i="106" s="1"/>
  <c r="I26" i="12"/>
  <c r="B7741" i="106" s="1"/>
  <c r="D7741" i="106" s="1"/>
  <c r="B1879" i="106"/>
  <c r="D1879" i="106" s="1"/>
  <c r="H22" i="37"/>
  <c r="L16" i="11"/>
  <c r="B2061" i="106" s="1"/>
  <c r="D2061" i="106" s="1"/>
  <c r="D40" i="108"/>
  <c r="E42" i="108" s="1"/>
  <c r="F40" i="108"/>
  <c r="G42" i="108" s="1"/>
  <c r="K352" i="29"/>
  <c r="K16" i="4" s="1"/>
  <c r="K166" i="29"/>
  <c r="K168" i="29" s="1"/>
  <c r="B7733" i="106"/>
  <c r="D7733" i="106" s="1"/>
  <c r="K26" i="12"/>
  <c r="B7743" i="106" s="1"/>
  <c r="D7743" i="106" s="1"/>
  <c r="D30" i="36"/>
  <c r="B7760" i="106"/>
  <c r="D7760" i="106" s="1"/>
  <c r="B3568" i="106"/>
  <c r="D3568" i="106" s="1"/>
  <c r="D58" i="36"/>
  <c r="C173" i="5"/>
  <c r="B5223" i="106" s="1"/>
  <c r="D5223" i="106" s="1"/>
  <c r="H354" i="29"/>
  <c r="B3660" i="106" s="1"/>
  <c r="D3660" i="106" s="1"/>
  <c r="I6" i="4"/>
  <c r="B5011" i="106" s="1"/>
  <c r="D5011" i="106" s="1"/>
  <c r="B3628" i="106"/>
  <c r="D3628" i="106" s="1"/>
  <c r="F274" i="5"/>
  <c r="B5719" i="106" s="1"/>
  <c r="D5719" i="106" s="1"/>
  <c r="D274" i="5"/>
  <c r="D7" i="4" s="1"/>
  <c r="D19" i="171" s="1"/>
  <c r="D32" i="171" s="1"/>
  <c r="D49" i="171" s="1"/>
  <c r="B6022" i="106"/>
  <c r="D6022" i="106" s="1"/>
  <c r="J7" i="4"/>
  <c r="B6222" i="106" s="1"/>
  <c r="D6222" i="106" s="1"/>
  <c r="B5914" i="106"/>
  <c r="D5914" i="106" s="1"/>
  <c r="H275" i="5"/>
  <c r="B5915" i="106" s="1"/>
  <c r="D5915" i="106" s="1"/>
  <c r="H6" i="4"/>
  <c r="B2656" i="106" s="1"/>
  <c r="D2656" i="106" s="1"/>
  <c r="G173" i="5"/>
  <c r="B5778" i="106" s="1"/>
  <c r="D5778" i="106" s="1"/>
  <c r="F173" i="5"/>
  <c r="B5653" i="106" s="1"/>
  <c r="D5653" i="106" s="1"/>
  <c r="B6014" i="106"/>
  <c r="D6014" i="106" s="1"/>
  <c r="D4" i="4"/>
  <c r="B2564" i="106" s="1"/>
  <c r="D2564" i="106" s="1"/>
  <c r="G4" i="4"/>
  <c r="B2603" i="106" s="1"/>
  <c r="D2603" i="106" s="1"/>
  <c r="F175" i="34"/>
  <c r="C4" i="4"/>
  <c r="B2551" i="106" s="1"/>
  <c r="D2551" i="106" s="1"/>
  <c r="B6025" i="106"/>
  <c r="D6025" i="106" s="1"/>
  <c r="H4" i="4"/>
  <c r="B5527" i="106"/>
  <c r="D5527" i="106" s="1"/>
  <c r="D19" i="7"/>
  <c r="B1775" i="106" s="1"/>
  <c r="D1775" i="106" s="1"/>
  <c r="B7235" i="106"/>
  <c r="D7235" i="106" s="1"/>
  <c r="B3670" i="106"/>
  <c r="D3670" i="106" s="1"/>
  <c r="K341" i="29"/>
  <c r="K354" i="29" s="1"/>
  <c r="J16" i="4"/>
  <c r="B6226" i="106" s="1"/>
  <c r="D6226" i="106" s="1"/>
  <c r="K331" i="29"/>
  <c r="B7224" i="106" s="1"/>
  <c r="D7224" i="106" s="1"/>
  <c r="B3724" i="106"/>
  <c r="D3724" i="106" s="1"/>
  <c r="G15" i="4"/>
  <c r="B6032" i="106" s="1"/>
  <c r="D6032" i="106" s="1"/>
  <c r="F73" i="34"/>
  <c r="B7071" i="106"/>
  <c r="D7071" i="106" s="1"/>
  <c r="F66" i="34"/>
  <c r="B1381" i="106"/>
  <c r="D1381" i="106" s="1"/>
  <c r="B1365" i="106"/>
  <c r="D1365" i="106" s="1"/>
  <c r="F65" i="34"/>
  <c r="H168" i="29"/>
  <c r="B1318" i="106" s="1"/>
  <c r="D1318" i="106" s="1"/>
  <c r="H150" i="29"/>
  <c r="B1273" i="106" s="1"/>
  <c r="D1273" i="106" s="1"/>
  <c r="K102" i="29"/>
  <c r="C15" i="4" s="1"/>
  <c r="B2559" i="106" s="1"/>
  <c r="D2559"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243" i="106" l="1"/>
  <c r="D7243" i="106" s="1"/>
  <c r="E16" i="4"/>
  <c r="B2634" i="106" s="1"/>
  <c r="D2634" i="106" s="1"/>
  <c r="B1331" i="106"/>
  <c r="D1331" i="106" s="1"/>
  <c r="C6" i="4"/>
  <c r="B2553" i="106" s="1"/>
  <c r="D2553" i="106" s="1"/>
  <c r="F7" i="4"/>
  <c r="B2594" i="106" s="1"/>
  <c r="D2594" i="106" s="1"/>
  <c r="B5507" i="106"/>
  <c r="D5507" i="106" s="1"/>
  <c r="D275" i="5"/>
  <c r="B5508" i="106" s="1"/>
  <c r="D5508" i="106" s="1"/>
  <c r="F275" i="5"/>
  <c r="B5720" i="106" s="1"/>
  <c r="D5720" i="106" s="1"/>
  <c r="F6" i="4"/>
  <c r="B2593" i="106" s="1"/>
  <c r="D2593" i="106" s="1"/>
  <c r="G6" i="4"/>
  <c r="B2604" i="106" s="1"/>
  <c r="D2604" i="106" s="1"/>
  <c r="J8" i="4"/>
  <c r="B6223" i="106" s="1"/>
  <c r="D6223" i="106" s="1"/>
  <c r="B2655" i="106"/>
  <c r="D2655" i="106" s="1"/>
  <c r="H8" i="4"/>
  <c r="F53" i="34"/>
  <c r="B1145" i="106"/>
  <c r="D1145" i="106" s="1"/>
  <c r="K13" i="4"/>
  <c r="B3572" i="106" s="1"/>
  <c r="D3572" i="106" s="1"/>
  <c r="B3672" i="106"/>
  <c r="D3672" i="106" s="1"/>
  <c r="F13" i="34"/>
  <c r="J17" i="4"/>
  <c r="J19" i="4" s="1"/>
  <c r="B6229" i="106" s="1"/>
  <c r="D6229" i="106" s="1"/>
  <c r="K306" i="29"/>
  <c r="B1561" i="106" s="1"/>
  <c r="D1561"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7" i="4" l="1"/>
  <c r="B3575" i="106" s="1"/>
  <c r="D3575" i="106" s="1"/>
  <c r="K151" i="29"/>
  <c r="B1289" i="106" s="1"/>
  <c r="D1289" i="106" s="1"/>
  <c r="F8" i="4"/>
  <c r="F10" i="4" s="1"/>
  <c r="B4125" i="106" s="1"/>
  <c r="D4125" i="106" s="1"/>
  <c r="D8" i="4"/>
  <c r="B2568" i="106" s="1"/>
  <c r="D2568" i="106" s="1"/>
  <c r="J10" i="4"/>
  <c r="B6225" i="106" s="1"/>
  <c r="D6225" i="106" s="1"/>
  <c r="H10" i="4"/>
  <c r="B4127" i="106" s="1"/>
  <c r="D4127" i="106" s="1"/>
  <c r="B2658" i="106"/>
  <c r="D2658" i="106" s="1"/>
  <c r="B1152" i="106"/>
  <c r="D1152"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K78" i="4" s="1"/>
  <c r="K19" i="4"/>
  <c r="B4144" i="106" s="1"/>
  <c r="D4144" i="106" s="1"/>
  <c r="D10" i="4"/>
  <c r="B4123" i="106" s="1"/>
  <c r="D4123" i="106" s="1"/>
  <c r="B2595" i="106"/>
  <c r="D2595" i="106" s="1"/>
  <c r="D6" i="146"/>
  <c r="C6" i="146"/>
  <c r="H13" i="118"/>
  <c r="D20" i="4"/>
  <c r="D78" i="4" s="1"/>
  <c r="B6230" i="106"/>
  <c r="D6230"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F176" i="34" l="1"/>
  <c r="F78" i="34"/>
  <c r="B3576" i="106"/>
  <c r="D3576" i="106" s="1"/>
  <c r="D8" i="146"/>
  <c r="B2574" i="106"/>
  <c r="D2574" i="106" s="1"/>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<sst xmlns="http://schemas.openxmlformats.org/spreadsheetml/2006/main" count="5048" uniqueCount="2126">
  <si>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</si>
  <si>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</si>
  <si>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</si>
  <si>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</si>
  <si>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</si>
  <si>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</si>
  <si>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</si>
  <si>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</si>
  <si>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</si>
  <si>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</si>
  <si>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</si>
  <si>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</si>
  <si>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</si>
  <si>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</si>
  <si>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</si>
  <si>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</si>
  <si>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</si>
  <si>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</si>
  <si>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</si>
  <si>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</si>
  <si>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</si>
  <si>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</si>
  <si>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</si>
  <si>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</si>
  <si>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</si>
  <si>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</si>
  <si>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</si>
  <si>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</si>
  <si>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</si>
  <si>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</si>
  <si>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</si>
  <si>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</si>
  <si>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</si>
  <si>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</si>
  <si>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</si>
  <si>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</si>
  <si>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</si>
  <si>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</si>
  <si>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</si>
  <si>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</si>
  <si>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</si>
  <si>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</si>
  <si>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</si>
  <si>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</si>
  <si>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</si>
  <si>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</si>
  <si>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</si>
  <si>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</si>
  <si>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</si>
  <si>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</si>
  <si>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</si>
  <si>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</si>
  <si>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</si>
  <si>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</si>
  <si>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</si>
  <si>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</si>
  <si>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</si>
  <si>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</si>
  <si>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</si>
  <si>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</si>
  <si>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</si>
  <si>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</si>
  <si>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</si>
  <si>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</si>
  <si>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</si>
  <si>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</si>
  <si>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</si>
  <si>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</si>
  <si>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</si>
  <si>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</si>
  <si>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</si>
  <si>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</si>
  <si>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</si>
  <si>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</si>
  <si>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</si>
  <si>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</si>
  <si>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</si>
  <si>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</si>
  <si>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</si>
  <si>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</si>
  <si>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</si>
  <si>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</si>
  <si>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</si>
  <si>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</si>
  <si>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</si>
  <si>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</si>
  <si>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</si>
  <si>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</si>
  <si>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</si>
  <si>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</si>
  <si>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</si>
  <si>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</si>
  <si>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</si>
  <si>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</si>
  <si>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</si>
  <si>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</si>
  <si>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</si>
  <si>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</si>
  <si>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</si>
  <si>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</si>
  <si>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</si>
  <si>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</si>
  <si>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</si>
  <si>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</si>
  <si>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</si>
  <si>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</si>
  <si>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</si>
  <si>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</si>
  <si>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</si>
  <si>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</si>
  <si>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</si>
  <si>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</si>
  <si>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</si>
  <si>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</si>
  <si>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</si>
  <si>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</si>
  <si>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</si>
  <si>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</si>
  <si>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</si>
  <si>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</si>
  <si>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</si>
  <si>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</si>
  <si>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</si>
  <si>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</si>
  <si>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</si>
  <si>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</si>
  <si>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</si>
  <si>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</si>
  <si>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</si>
  <si>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</si>
  <si>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</si>
  <si>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</si>
  <si>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</si>
  <si>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</si>
  <si>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</si>
  <si>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</si>
  <si>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</si>
  <si>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</si>
  <si>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</si>
  <si>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</si>
  <si>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</si>
  <si>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</si>
  <si>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</si>
  <si>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</si>
  <si>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</si>
  <si>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</si>
  <si>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</si>
  <si>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</si>
  <si>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</si>
  <si>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</si>
  <si>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</si>
  <si>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</si>
  <si>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</si>
  <si>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</si>
  <si>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</si>
  <si>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</si>
  <si>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</si>
  <si>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</si>
  <si>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</si>
  <si>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</si>
  <si>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</si>
  <si>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</si>
  <si>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</si>
  <si>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</si>
  <si>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</si>
  <si>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</si>
  <si>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</si>
  <si>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</si>
  <si>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</si>
  <si>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</si>
  <si>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</si>
  <si>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</si>
  <si>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</si>
  <si>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</si>
  <si>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</si>
  <si>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</si>
  <si>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</si>
  <si>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</si>
  <si>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</si>
  <si>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</si>
  <si>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</si>
  <si>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</si>
  <si>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</si>
  <si>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</si>
  <si>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</si>
  <si>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</si>
  <si>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</si>
  <si>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</si>
  <si>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</si>
  <si>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</si>
  <si>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</si>
  <si>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</si>
  <si>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</si>
  <si>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</si>
  <si>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</si>
  <si>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</si>
  <si>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</si>
  <si>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</si>
  <si>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</si>
  <si>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</si>
  <si>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</si>
  <si>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</si>
  <si>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</si>
  <si>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</si>
  <si>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</si>
  <si>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</si>
  <si>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</si>
  <si>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</si>
  <si>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</si>
  <si>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</si>
  <si>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</si>
  <si>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</si>
  <si>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</si>
  <si>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</si>
  <si>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</si>
  <si>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</si>
  <si>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</si>
  <si>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</si>
  <si>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</si>
  <si>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</si>
  <si>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</si>
  <si>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</si>
  <si>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</si>
  <si>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</si>
  <si>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</si>
  <si>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</si>
  <si>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</si>
  <si>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</si>
  <si>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</si>
  <si>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</si>
  <si>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</si>
  <si>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</si>
  <si>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</si>
  <si>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</si>
  <si>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</si>
  <si>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</si>
  <si>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</si>
  <si>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</si>
  <si>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</si>
  <si>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</si>
  <si>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</si>
  <si>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</si>
  <si>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</si>
  <si>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</si>
  <si>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</si>
  <si>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</si>
  <si>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</si>
  <si>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</si>
  <si>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</si>
  <si>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</si>
  <si>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</si>
  <si>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</si>
  <si>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</si>
  <si>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</si>
  <si>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</si>
  <si>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</si>
  <si>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</si>
  <si>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</si>
  <si>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</si>
  <si>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</si>
  <si>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</si>
  <si>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</si>
  <si>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</si>
  <si>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</si>
  <si>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</si>
  <si>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</si>
  <si>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</si>
  <si>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</si>
  <si>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</si>
  <si>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</si>
  <si>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</si>
  <si>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</si>
  <si>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</si>
  <si>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</si>
  <si>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</si>
  <si>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</si>
  <si>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</si>
  <si>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</si>
  <si>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</si>
  <si>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</si>
  <si>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</si>
  <si>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</si>
  <si>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</si>
  <si>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</si>
  <si>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</si>
  <si>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</si>
  <si>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</si>
  <si>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</si>
  <si>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</si>
  <si>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</si>
  <si>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</si>
  <si>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</si>
  <si>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</si>
  <si>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</si>
  <si>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</si>
  <si>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</si>
  <si>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</si>
  <si>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</si>
  <si>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</si>
  <si>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</si>
  <si>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</si>
  <si>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</si>
  <si>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</si>
  <si>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</si>
  <si>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</si>
  <si>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</si>
  <si>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</si>
  <si>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</si>
  <si>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</si>
  <si>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</si>
  <si>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</si>
  <si>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</si>
  <si>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</si>
  <si>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</si>
  <si>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</si>
  <si>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</si>
  <si>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</si>
  <si>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</si>
  <si>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</si>
  <si>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</si>
  <si>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</si>
  <si>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</si>
  <si>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</si>
  <si>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</si>
  <si>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</si>
  <si>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</si>
  <si>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</si>
  <si>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</si>
  <si>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</si>
  <si>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</si>
  <si>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</si>
  <si>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</si>
  <si>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</si>
  <si>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</si>
  <si>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</si>
  <si>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</si>
  <si>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</si>
  <si>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</si>
  <si>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</si>
  <si>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</si>
  <si>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</si>
  <si>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</si>
  <si>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</si>
  <si>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</si>
  <si>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</si>
  <si>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</si>
  <si>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</si>
  <si>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</si>
  <si>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</si>
  <si>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</si>
  <si>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</si>
  <si>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</si>
  <si>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</si>
  <si>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</si>
  <si>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</si>
  <si>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</si>
  <si>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</si>
  <si>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</si>
  <si>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</si>
  <si>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</si>
  <si>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</si>
  <si>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</si>
  <si>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</si>
  <si>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</si>
  <si>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</si>
  <si>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</si>
  <si>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</si>
  <si>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</si>
  <si>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</si>
  <si>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</si>
  <si>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</si>
  <si>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</si>
  <si>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</si>
  <si>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</si>
  <si>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</si>
  <si>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</si>
  <si>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</si>
  <si>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</si>
  <si>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</si>
  <si>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</si>
  <si>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</si>
  <si>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</si>
  <si>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</si>
  <si>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</si>
  <si>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</si>
  <si>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</si>
  <si>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</si>
  <si>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</si>
  <si>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</si>
  <si>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</si>
  <si>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</si>
  <si>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</si>
  <si>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</si>
  <si>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</si>
  <si>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</si>
  <si>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</si>
  <si>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</si>
  <si>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</si>
  <si>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</si>
  <si>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</si>
  <si>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</si>
  <si>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</si>
  <si>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</si>
  <si>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</si>
  <si>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</si>
  <si>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</si>
  <si>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</si>
  <si>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</si>
  <si>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</si>
  <si>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</si>
  <si>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</si>
  <si>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</si>
  <si>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</si>
  <si>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</si>
  <si>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</si>
  <si>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</si>
  <si>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</si>
  <si>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</si>
  <si>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</si>
  <si>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</si>
  <si>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</si>
  <si>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</si>
  <si>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</si>
  <si>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</si>
  <si>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</si>
  <si>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</si>
  <si>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</si>
  <si>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</si>
  <si>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</si>
  <si>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</si>
  <si>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</si>
  <si>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</si>
  <si>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</si>
  <si>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</si>
  <si>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</si>
  <si>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</si>
  <si>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</si>
  <si>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</si>
  <si>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</si>
  <si>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</si>
  <si>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</si>
  <si>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</si>
  <si>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</si>
  <si>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</si>
  <si>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</si>
  <si>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</si>
  <si>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</si>
  <si>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</si>
  <si>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</si>
  <si>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</si>
  <si>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</si>
  <si>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</si>
  <si>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</si>
  <si>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</si>
  <si>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</si>
  <si>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</si>
  <si>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</si>
  <si>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</si>
  <si>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</si>
  <si>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</si>
  <si>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</si>
  <si>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</si>
  <si>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</si>
  <si>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</si>
  <si>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</si>
  <si>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</si>
  <si>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</si>
  <si>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</si>
  <si>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</si>
  <si>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</si>
  <si>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</si>
  <si>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</si>
  <si>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</si>
  <si>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</si>
  <si>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</si>
  <si>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</si>
  <si>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</si>
  <si>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</si>
  <si>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</si>
  <si>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</si>
  <si>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</si>
  <si>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</si>
  <si>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</si>
  <si>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</si>
  <si>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</si>
  <si>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</si>
  <si>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</si>
  <si>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</si>
  <si>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</si>
  <si>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</si>
  <si>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</si>
  <si>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</si>
  <si>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</si>
  <si>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</si>
  <si>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</si>
  <si>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</si>
  <si>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</si>
  <si>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</si>
  <si>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</si>
  <si>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</si>
  <si>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</si>
  <si>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</si>
  <si>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</si>
  <si>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</si>
  <si>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</si>
  <si>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</si>
  <si>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</si>
  <si>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</si>
  <si>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</si>
  <si>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</si>
  <si>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</si>
  <si>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</si>
  <si>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</si>
  <si>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</si>
  <si>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</si>
  <si>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</si>
  <si>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</si>
  <si>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</si>
  <si>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</si>
  <si>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</si>
  <si>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</si>
  <si>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</si>
  <si>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</si>
  <si>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</si>
  <si>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</si>
  <si>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</si>
  <si>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</si>
  <si>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</si>
  <si>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</si>
  <si>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</si>
  <si>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</si>
  <si>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</si>
  <si>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</si>
  <si>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</si>
  <si>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</si>
  <si>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</si>
  <si>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</si>
  <si>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</si>
  <si>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</si>
  <si>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</si>
  <si>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</si>
  <si>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</si>
  <si>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</si>
  <si>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</si>
  <si>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</si>
  <si>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</si>
  <si>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</si>
  <si>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</si>
  <si>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</si>
  <si>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</si>
  <si>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</si>
  <si>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</si>
  <si>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</si>
  <si>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</si>
  <si>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</si>
  <si>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</si>
  <si>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</si>
  <si>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</si>
  <si>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</si>
  <si>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</si>
  <si>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</si>
  <si>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</si>
  <si>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</si>
  <si>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</si>
  <si>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</si>
  <si>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</si>
  <si>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</si>
  <si>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</si>
  <si>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</si>
  <si>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</si>
  <si>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</si>
  <si>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</si>
  <si>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</si>
  <si>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</si>
  <si>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</si>
  <si>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</si>
  <si>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</si>
  <si>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</si>
  <si>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</si>
  <si>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</si>
  <si>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</si>
  <si>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</si>
  <si>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</si>
  <si>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</si>
  <si>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</si>
  <si>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</si>
  <si>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</si>
  <si>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</si>
  <si>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</si>
  <si>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</si>
  <si>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</si>
  <si>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</si>
  <si>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</si>
  <si>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</si>
  <si>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</si>
  <si>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</si>
  <si>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</si>
  <si>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</si>
  <si>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</si>
  <si>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</si>
  <si>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</si>
  <si>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</si>
  <si>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</si>
  <si>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</si>
  <si>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</si>
  <si>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</si>
  <si>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</si>
  <si>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</si>
  <si>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</si>
  <si>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</si>
  <si>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</si>
  <si>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</si>
  <si>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</si>
  <si>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</si>
  <si>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</si>
  <si>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</si>
  <si>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</si>
  <si>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</si>
  <si>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</si>
  <si>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</si>
  <si>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</si>
  <si>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</si>
  <si>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</si>
  <si>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</si>
  <si>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</si>
  <si>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</si>
  <si>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</si>
  <si>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</si>
  <si>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</si>
  <si>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</si>
  <si>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</si>
  <si>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</si>
  <si>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</si>
  <si>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</si>
  <si>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</si>
  <si>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</si>
  <si>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</si>
  <si>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</si>
  <si>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</si>
  <si>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</si>
  <si>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</si>
  <si>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</si>
  <si>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</si>
  <si>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</si>
  <si>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</si>
  <si>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</si>
  <si>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</si>
  <si>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</si>
  <si>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</si>
  <si>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</si>
  <si>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</si>
  <si>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</si>
  <si>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</si>
  <si>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</si>
  <si>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</si>
  <si>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</si>
  <si>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</si>
  <si>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</si>
  <si>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</si>
  <si>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</si>
  <si>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</si>
  <si>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</si>
  <si>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</si>
  <si>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</si>
  <si>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</si>
  <si>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</si>
  <si>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</si>
  <si>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</si>
  <si>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</si>
  <si>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</si>
  <si>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</si>
  <si>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</si>
  <si>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</si>
  <si>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</si>
  <si>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</si>
  <si>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</si>
  <si>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</si>
  <si>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</si>
  <si>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</si>
  <si>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</si>
  <si>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</si>
  <si>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</si>
  <si>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</si>
  <si>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</si>
  <si>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</si>
  <si>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</si>
  <si>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</si>
  <si>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</si>
  <si>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</si>
  <si>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</si>
  <si>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</si>
  <si>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</si>
  <si>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</si>
  <si>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</si>
  <si>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</si>
  <si>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</si>
  <si>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</si>
  <si>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</si>
  <si>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</si>
  <si>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</si>
  <si>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</si>
  <si>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</si>
  <si>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</si>
  <si>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</si>
  <si>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</si>
  <si>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</si>
  <si>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</si>
  <si>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</si>
  <si>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</si>
  <si>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</si>
  <si>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</si>
  <si>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</si>
  <si>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</si>
  <si>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</si>
  <si>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</si>
  <si>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</si>
  <si>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</si>
  <si>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</si>
  <si>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</si>
  <si>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</si>
  <si>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</si>
  <si>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</si>
  <si>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</si>
  <si>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</si>
  <si>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</si>
  <si>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</si>
  <si>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</si>
  <si>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</si>
  <si>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</si>
  <si>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</si>
  <si>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</si>
  <si>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</si>
  <si>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</si>
  <si>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</si>
  <si>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</si>
  <si>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</si>
  <si>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</si>
  <si>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</si>
  <si>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</si>
  <si>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</si>
  <si>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</si>
  <si>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</si>
  <si>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</si>
  <si>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</si>
  <si>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</si>
  <si>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</si>
  <si>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</si>
  <si>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</si>
  <si>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</si>
  <si>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</si>
  <si>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</si>
  <si>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</si>
  <si>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</si>
  <si>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</si>
  <si>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</si>
  <si>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</si>
  <si>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</si>
  <si>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</si>
  <si>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</si>
  <si>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</si>
  <si>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</si>
  <si>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</si>
  <si>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</si>
  <si>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</si>
  <si>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</si>
  <si>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</si>
  <si>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</si>
  <si>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</si>
  <si>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</si>
  <si>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</si>
  <si>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</si>
  <si>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</si>
  <si>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</si>
  <si>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</si>
  <si>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</si>
  <si>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</si>
  <si>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</si>
  <si>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</si>
  <si>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</si>
  <si>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</si>
  <si>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</si>
  <si>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</si>
  <si>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</si>
  <si>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</si>
  <si>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</si>
  <si>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</si>
  <si>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</si>
  <si>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</si>
  <si>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</si>
  <si>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</si>
  <si>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</si>
  <si>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</si>
  <si>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</si>
  <si>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</si>
  <si>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</si>
  <si>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</si>
  <si>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</si>
  <si>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</si>
  <si>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</si>
  <si>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</si>
  <si>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</si>
  <si>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</si>
  <si>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</si>
  <si>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</si>
  <si>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</si>
  <si>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</si>
  <si>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</si>
  <si>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</si>
  <si>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</si>
  <si>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</si>
  <si>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</si>
  <si>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</si>
  <si>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</si>
  <si>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</si>
  <si>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</si>
  <si>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</si>
  <si>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</si>
  <si>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</si>
  <si>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</si>
  <si>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</si>
  <si>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</si>
  <si>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</si>
  <si>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</si>
  <si>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</si>
  <si>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</si>
  <si>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</si>
  <si>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</si>
  <si>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</si>
  <si>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</si>
  <si>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</si>
  <si>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</si>
  <si>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</si>
  <si>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</si>
  <si>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</si>
  <si>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</si>
  <si>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</si>
  <si>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</si>
  <si>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</si>
  <si>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</si>
  <si>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</si>
  <si>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</si>
  <si>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</si>
  <si>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</si>
  <si>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</si>
  <si>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</si>
  <si>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</si>
  <si>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</si>
  <si>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</si>
  <si>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</si>
  <si>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</si>
  <si>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</si>
  <si>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</si>
  <si>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</si>
  <si>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</si>
  <si>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</si>
  <si>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</si>
  <si>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</si>
  <si>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</si>
  <si>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</si>
  <si>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</si>
  <si>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</si>
  <si>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</si>
  <si>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</si>
  <si>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</si>
  <si>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</si>
  <si>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</si>
  <si>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</si>
  <si>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</si>
  <si>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</si>
  <si>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</si>
  <si>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</si>
  <si>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</si>
  <si>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</si>
  <si>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</si>
  <si>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</si>
  <si>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</si>
  <si>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</si>
  <si>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</si>
  <si>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</si>
  <si>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</si>
  <si>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</si>
  <si>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</si>
  <si>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</si>
  <si>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</si>
  <si>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</si>
  <si>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</si>
  <si>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</si>
  <si>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</si>
  <si>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</si>
  <si>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</si>
  <si>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</si>
  <si>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</si>
  <si>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</si>
  <si>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</si>
  <si>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</si>
  <si>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</si>
  <si>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</si>
  <si>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</si>
  <si>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</si>
  <si>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</si>
  <si>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</si>
  <si>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</si>
  <si>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</si>
  <si>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</si>
  <si>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</si>
  <si>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</si>
  <si>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</si>
  <si>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</si>
  <si>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</si>
  <si>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</si>
  <si>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</si>
  <si>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</si>
  <si>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</si>
  <si>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</si>
  <si>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</si>
  <si>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</si>
  <si>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</si>
  <si>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</si>
  <si>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</si>
  <si>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</si>
  <si>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</si>
  <si>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</si>
  <si>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</si>
  <si>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</si>
  <si>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</si>
  <si>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</si>
  <si>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</si>
  <si>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</si>
  <si>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</si>
  <si>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</si>
  <si>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</si>
  <si>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</si>
  <si>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</si>
  <si>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</si>
  <si>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</si>
  <si>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</si>
  <si>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</si>
  <si>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</si>
  <si>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</si>
  <si>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</si>
  <si>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</si>
  <si>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</si>
  <si>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</si>
  <si>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</si>
  <si>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</si>
  <si>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</si>
  <si>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</si>
  <si>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</si>
  <si>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</si>
  <si>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</si>
  <si>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</si>
  <si>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</si>
  <si>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</si>
  <si>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</si>
  <si>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</si>
  <si>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</si>
  <si>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</si>
  <si>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</si>
  <si>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</si>
  <si>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</si>
  <si>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</si>
  <si>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</si>
  <si>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</si>
  <si>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</si>
  <si>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</si>
  <si>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</si>
  <si>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</si>
  <si>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</si>
  <si>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</si>
  <si>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</si>
  <si>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</si>
  <si>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</si>
  <si>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</si>
  <si>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</si>
  <si>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</si>
  <si>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</si>
  <si>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</si>
  <si>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</si>
  <si>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</si>
  <si>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</si>
  <si>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</si>
  <si>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</si>
  <si>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</si>
  <si>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</si>
  <si>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</si>
  <si>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</si>
  <si>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</si>
  <si>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</si>
  <si>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</si>
  <si>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</si>
  <si>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</si>
  <si>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</si>
  <si>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</si>
  <si>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</si>
  <si>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</si>
  <si>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</si>
  <si>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</si>
  <si>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</si>
  <si>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</si>
  <si>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</si>
  <si>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</si>
  <si>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</si>
  <si>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</si>
  <si>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</si>
  <si>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</si>
  <si>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</si>
  <si>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</si>
  <si>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</si>
  <si>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</si>
  <si>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</si>
  <si>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</si>
  <si>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</si>
  <si>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</si>
  <si>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</si>
  <si>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</si>
  <si>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</si>
  <si>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</si>
  <si>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</si>
  <si>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</si>
  <si>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</si>
  <si>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</si>
  <si>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</si>
  <si>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</si>
  <si>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</si>
  <si>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</si>
  <si>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</si>
  <si>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</si>
  <si>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</si>
  <si>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</si>
  <si>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</si>
  <si>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</si>
  <si>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</si>
  <si>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</si>
  <si>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</si>
  <si>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</si>
  <si>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</si>
  <si>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</si>
  <si>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</si>
  <si>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</si>
  <si>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</si>
  <si>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</si>
  <si>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</si>
  <si>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</si>
  <si>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</si>
  <si>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</si>
  <si>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</si>
  <si>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</si>
  <si>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</si>
  <si>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</si>
  <si>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</si>
  <si>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</si>
  <si>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</si>
  <si>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</si>
  <si>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</si>
  <si>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</si>
  <si>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</si>
  <si>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</si>
  <si>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</si>
  <si>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</si>
  <si>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</si>
  <si>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</si>
  <si>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</si>
  <si>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</si>
  <si>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</si>
  <si>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</si>
  <si>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</si>
  <si>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</si>
  <si>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</si>
  <si>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</si>
  <si>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</si>
  <si>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</si>
  <si>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</si>
  <si>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</si>
  <si>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</si>
  <si>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</si>
  <si>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</si>
  <si>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</si>
  <si>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</si>
  <si>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</si>
  <si>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</si>
  <si>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</si>
  <si>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</si>
  <si>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</si>
  <si>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</si>
  <si>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</si>
  <si>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</si>
  <si>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</si>
  <si>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</si>
  <si>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</si>
  <si>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</si>
  <si>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</si>
  <si>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</si>
  <si>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</si>
  <si>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</si>
  <si>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</si>
  <si>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</si>
  <si>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</si>
  <si>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</si>
  <si>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</si>
  <si>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</si>
  <si>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</si>
  <si>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</si>
  <si>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</si>
  <si>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</si>
  <si>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</si>
  <si>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</si>
  <si>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</si>
  <si>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</si>
  <si>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</si>
  <si>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</si>
  <si>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</si>
  <si>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</si>
  <si>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</si>
  <si>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</si>
  <si>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</si>
  <si>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</si>
  <si>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</si>
  <si>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</si>
  <si>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</si>
  <si>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</si>
  <si>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</si>
  <si>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</si>
  <si>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</si>
  <si>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</si>
  <si>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</si>
  <si>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</si>
  <si>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</si>
  <si>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</si>
  <si>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</si>
  <si>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</si>
  <si>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</si>
  <si>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</si>
  <si>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</si>
  <si>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</si>
  <si>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</si>
  <si>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</si>
  <si>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</si>
  <si>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</si>
  <si>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</si>
  <si>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</si>
  <si>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</si>
  <si>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</si>
  <si>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</si>
  <si>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</si>
  <si>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</si>
  <si>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</si>
  <si>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</si>
  <si>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</si>
  <si>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</si>
  <si>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</si>
  <si>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</si>
  <si>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</si>
  <si>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</si>
  <si>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</si>
  <si>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</si>
  <si>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</si>
  <si>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</si>
  <si>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</si>
  <si>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</si>
  <si>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</si>
  <si>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</si>
  <si>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</si>
  <si>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</si>
  <si>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</si>
  <si>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</si>
  <si>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</si>
  <si>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</si>
  <si>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</si>
  <si>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</si>
  <si>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</si>
  <si>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</si>
  <si>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</si>
  <si>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</si>
  <si>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</si>
  <si>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</si>
  <si>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</si>
  <si>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</si>
  <si>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</si>
  <si>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</si>
  <si>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</si>
  <si>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</si>
  <si>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</si>
  <si>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</si>
  <si>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</si>
  <si>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</si>
  <si>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</si>
  <si>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</si>
  <si>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</si>
  <si>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</si>
  <si>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</si>
  <si>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</si>
  <si>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</si>
  <si>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</si>
  <si>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</si>
  <si>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</si>
  <si>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</si>
  <si>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</si>
  <si>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</si>
  <si>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</si>
  <si>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</si>
  <si>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</si>
  <si>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</si>
  <si>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</si>
  <si>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</si>
  <si>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</si>
  <si>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</si>
  <si>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</si>
  <si>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</si>
  <si>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</si>
  <si>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</si>
  <si>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</si>
  <si>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</si>
  <si>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</si>
  <si>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</si>
  <si>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</si>
  <si>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</si>
  <si>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</si>
  <si>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</si>
  <si>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</si>
  <si>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</si>
  <si>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</si>
  <si>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</si>
  <si>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</si>
  <si>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</si>
  <si>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</si>
  <si>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</si>
  <si>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</si>
  <si>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</si>
  <si>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</si>
  <si>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</si>
  <si>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</si>
  <si>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</si>
  <si>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</si>
  <si>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</si>
  <si>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</si>
  <si>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</si>
  <si>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</si>
  <si>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</si>
  <si>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</si>
  <si>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</si>
  <si>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</si>
  <si>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</si>
  <si>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</si>
  <si>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</si>
  <si>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</si>
  <si>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</si>
  <si>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</si>
  <si>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</si>
  <si>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</si>
  <si>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</si>
  <si>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</si>
  <si>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</si>
  <si>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</si>
  <si>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</si>
  <si>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</si>
  <si>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</si>
  <si>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</si>
  <si>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</si>
  <si>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</si>
  <si>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</si>
  <si>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</si>
  <si>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</si>
  <si>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</si>
  <si>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</si>
  <si>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</si>
  <si>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</si>
  <si>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</si>
  <si>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</si>
  <si>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</si>
  <si>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</si>
  <si>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</si>
  <si>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</si>
  <si>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</si>
  <si>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</si>
  <si>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</si>
  <si>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</si>
  <si>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</si>
  <si>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</si>
  <si>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</si>
  <si>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</si>
  <si>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</si>
  <si>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</si>
  <si>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</si>
  <si>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</si>
  <si>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</si>
  <si>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</si>
  <si>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</si>
  <si>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</si>
  <si>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</si>
  <si>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</si>
  <si>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</si>
  <si>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</si>
  <si>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</si>
  <si>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</si>
  <si>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</si>
  <si>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</si>
  <si>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</si>
  <si>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</si>
  <si>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</si>
  <si>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</si>
  <si>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</si>
  <si>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</si>
  <si>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</si>
  <si>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</si>
  <si>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</si>
  <si>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</si>
  <si>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</si>
  <si>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</si>
  <si>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</si>
  <si>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</si>
  <si>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</si>
  <si>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</si>
  <si>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</si>
  <si>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</si>
  <si>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</si>
  <si>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</si>
  <si>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</si>
  <si>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</si>
  <si>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</si>
  <si>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</si>
  <si>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</si>
  <si>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</si>
  <si>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</si>
  <si>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</si>
  <si>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</si>
  <si>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</si>
  <si>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</si>
  <si>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</si>
  <si>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</si>
  <si>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</si>
  <si>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</si>
  <si>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</si>
  <si>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</si>
  <si>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</si>
  <si>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</si>
  <si>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</si>
  <si>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</si>
  <si>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</si>
  <si>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</si>
  <si>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</si>
  <si>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</si>
  <si>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</si>
  <si>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</si>
  <si>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</si>
  <si>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</si>
  <si>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</si>
  <si>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</si>
  <si>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</si>
  <si>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</si>
  <si>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</si>
  <si>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</si>
  <si>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</si>
  <si>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</si>
  <si>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</si>
  <si>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</si>
  <si>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</si>
  <si>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</si>
  <si>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</si>
  <si>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</si>
  <si>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</si>
  <si>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</si>
  <si>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</si>
  <si>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</si>
  <si>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</si>
  <si>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</si>
  <si>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</si>
  <si>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</si>
  <si>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</si>
  <si>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</si>
  <si>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</si>
  <si>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</si>
  <si>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</si>
  <si>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</si>
  <si>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</si>
  <si>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</si>
  <si>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</si>
  <si>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</si>
  <si>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</si>
  <si>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</si>
  <si>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</si>
  <si>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</si>
  <si>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</si>
  <si>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</si>
  <si>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</si>
  <si>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</si>
  <si>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</si>
  <si>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</si>
  <si>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</si>
  <si>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</si>
  <si>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</si>
  <si>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</si>
  <si>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</si>
  <si>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</si>
  <si>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</si>
  <si>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</si>
  <si>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</si>
  <si>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</si>
  <si>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</si>
  <si>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</si>
  <si>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</si>
  <si>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</si>
  <si>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</si>
  <si>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</si>
  <si>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</si>
  <si>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</si>
  <si>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</si>
  <si>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</si>
  <si>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</si>
  <si>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</si>
  <si>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</si>
  <si>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</si>
  <si>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</si>
  <si>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</si>
  <si>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</si>
  <si>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</si>
  <si>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</si>
  <si>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</si>
  <si>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</si>
  <si>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</si>
  <si>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</si>
  <si>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</si>
  <si>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</si>
  <si>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</si>
  <si>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</si>
  <si>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</si>
  <si>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</si>
  <si>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</si>
  <si>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</si>
  <si>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</si>
  <si>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</si>
  <si>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</si>
  <si>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</si>
  <si>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</si>
  <si>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</si>
  <si>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</si>
  <si>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</si>
  <si>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</si>
  <si>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</si>
  <si>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</si>
  <si>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</si>
  <si>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</si>
  <si>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</si>
  <si>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</si>
  <si>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</si>
  <si>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</si>
  <si>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</si>
  <si>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</si>
  <si>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</si>
  <si>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</si>
  <si>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</si>
  <si>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</si>
  <si>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</si>
  <si>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</si>
  <si>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</si>
  <si>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</si>
  <si>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</si>
  <si>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</si>
  <si>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</si>
  <si>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</si>
  <si>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</si>
  <si>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</si>
  <si>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</si>
  <si>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</si>
  <si>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</si>
  <si>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</si>
  <si>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</si>
  <si>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</si>
  <si>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</si>
  <si>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</si>
  <si>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</si>
  <si>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</si>
  <si>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</si>
  <si>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</si>
  <si>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</si>
  <si>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</si>
  <si>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</si>
  <si>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</si>
  <si>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</si>
  <si>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</si>
  <si>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</si>
  <si>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</si>
  <si>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</si>
  <si>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</si>
  <si>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</si>
  <si>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</si>
  <si>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</si>
  <si>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</si>
  <si>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</si>
  <si>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</si>
  <si>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</si>
  <si>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</si>
  <si>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</si>
  <si>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</si>
  <si>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</si>
  <si>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</si>
  <si>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</si>
  <si>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</si>
  <si>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</si>
  <si>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</si>
  <si>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</si>
  <si>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</si>
  <si>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</si>
  <si>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</si>
  <si>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</si>
  <si>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</si>
  <si>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</si>
  <si>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</si>
  <si>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</si>
  <si>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</si>
  <si>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</si>
  <si>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</si>
  <si>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</si>
  <si>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</si>
  <si>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</si>
  <si>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</si>
  <si>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</si>
  <si>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</si>
  <si>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</si>
  <si>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</si>
  <si>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</si>
  <si>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</si>
  <si>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</si>
  <si>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</si>
  <si>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</si>
  <si>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</si>
  <si>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</si>
  <si>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</si>
  <si>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</si>
  <si>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</si>
  <si>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</si>
  <si>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</si>
  <si>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</si>
  <si>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</si>
  <si>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</si>
  <si>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</si>
  <si>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</si>
  <si>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</si>
  <si>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</si>
  <si>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</si>
  <si>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</si>
  <si>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</si>
  <si>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</si>
  <si>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</si>
  <si>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</si>
  <si>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</si>
  <si>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</si>
  <si>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</si>
  <si>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</si>
  <si>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</si>
  <si>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</si>
  <si>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</si>
  <si>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</si>
  <si>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</si>
  <si>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</si>
  <si>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</si>
  <si>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</si>
  <si>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</si>
  <si>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</si>
  <si>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</si>
  <si>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</si>
  <si>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</si>
  <si>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</si>
  <si>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</si>
  <si>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</si>
  <si>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</si>
  <si>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</si>
  <si>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</si>
  <si>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</si>
  <si>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</si>
  <si>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</si>
  <si>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</si>
  <si>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</si>
  <si>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</si>
  <si>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</si>
  <si>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</si>
  <si>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</si>
  <si>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</si>
  <si>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</si>
  <si>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</si>
  <si>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</si>
  <si>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</si>
  <si>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</si>
  <si>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</si>
  <si>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</si>
  <si>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</si>
  <si>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</si>
  <si>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</si>
  <si>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</si>
  <si>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</si>
  <si>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</si>
  <si>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</si>
  <si>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</si>
  <si>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</si>
  <si>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</si>
  <si>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</si>
  <si>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</si>
  <si>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</si>
  <si>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</si>
  <si>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</si>
  <si>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</si>
  <si>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</si>
  <si>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</si>
  <si>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</si>
  <si>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</si>
  <si>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</si>
  <si>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</si>
  <si>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</si>
  <si>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</si>
  <si>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</si>
  <si>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</si>
  <si>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</si>
  <si>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</si>
  <si>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</si>
  <si>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</si>
  <si>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</si>
  <si>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</si>
  <si>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</si>
  <si>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</si>
  <si>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</si>
  <si>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</si>
  <si>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</si>
  <si>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</si>
  <si>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</si>
  <si>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</si>
  <si>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</si>
  <si>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</si>
  <si>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</si>
  <si>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</si>
  <si>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</si>
  <si>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</si>
  <si>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</si>
  <si>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</si>
  <si>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</si>
  <si>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</si>
  <si>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</si>
  <si>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</si>
  <si>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</si>
  <si>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</si>
  <si>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</si>
  <si>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</si>
  <si>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</si>
  <si>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</si>
  <si>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</si>
  <si>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</si>
  <si>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</si>
  <si>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</si>
  <si>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</si>
  <si>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</si>
  <si>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</si>
  <si>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</si>
  <si>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</si>
  <si>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</si>
  <si>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</si>
  <si>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</si>
  <si>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</si>
  <si>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</si>
  <si>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</si>
  <si>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</si>
  <si>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</si>
  <si>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</si>
  <si>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</si>
  <si>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</si>
  <si>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</si>
  <si>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</si>
  <si>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</si>
  <si>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</si>
  <si>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</si>
  <si>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</si>
  <si>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</si>
  <si>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</si>
  <si>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</si>
  <si>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</si>
  <si>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</si>
  <si>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</si>
  <si>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</si>
  <si>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</si>
  <si>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</si>
  <si>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</si>
  <si>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</si>
  <si>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</si>
  <si>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</si>
  <si>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</si>
  <si>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</si>
  <si>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</si>
  <si>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</si>
  <si>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</si>
  <si>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</si>
  <si>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</si>
  <si>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</si>
  <si>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</si>
  <si>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</si>
  <si>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</si>
  <si>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</si>
  <si>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</si>
  <si>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</si>
  <si>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</si>
  <si>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</si>
  <si>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</si>
  <si>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</si>
  <si>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</si>
  <si>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</si>
  <si>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</si>
  <si>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</si>
  <si>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</si>
  <si>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</si>
  <si>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</si>
  <si>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</si>
  <si>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</si>
  <si>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</si>
  <si>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</si>
  <si>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</si>
  <si>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</si>
  <si>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</si>
  <si>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</si>
  <si>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</si>
  <si>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</si>
  <si>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</si>
  <si>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</si>
  <si>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</si>
  <si>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</si>
  <si>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</si>
  <si>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</si>
  <si>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</si>
  <si>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</si>
  <si>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</si>
  <si>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</si>
  <si>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</si>
  <si>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</si>
  <si>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</si>
  <si>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</si>
  <si>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</si>
  <si>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</si>
  <si>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</si>
  <si>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</si>
  <si>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</si>
  <si>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</si>
  <si>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</si>
  <si>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</si>
  <si>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</si>
  <si>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</si>
  <si>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</si>
  <si>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</si>
  <si>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</si>
  <si>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</si>
  <si>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</si>
  <si>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</si>
  <si>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</si>
  <si>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</si>
  <si>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</si>
  <si>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</si>
  <si>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</si>
  <si>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</si>
  <si>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</si>
  <si>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</si>
  <si>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</si>
  <si>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</si>
  <si>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</si>
  <si>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</si>
  <si>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</si>
  <si>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</si>
  <si>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</si>
  <si>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</si>
  <si>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</si>
  <si>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</si>
  <si>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</si>
  <si>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</si>
  <si>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</si>
  <si>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</si>
  <si>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</si>
  <si>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</si>
  <si>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</si>
  <si>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</si>
  <si>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</si>
  <si>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</si>
  <si>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</si>
  <si>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</si>
  <si>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</si>
  <si>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</si>
  <si>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</si>
  <si>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</si>
  <si>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</si>
  <si>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</si>
  <si>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</si>
  <si>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</si>
  <si>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</si>
  <si>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</si>
  <si>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</si>
  <si>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</si>
  <si>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</si>
  <si>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</si>
  <si>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</si>
  <si>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</si>
  <si>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</si>
  <si>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</si>
  <si>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</si>
  <si>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</si>
  <si>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</si>
  <si>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</si>
  <si>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</si>
  <si>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</si>
  <si>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</si>
  <si>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</si>
  <si>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</si>
  <si>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</si>
  <si>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</si>
  <si>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</si>
  <si>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</si>
  <si>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</si>
  <si>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</si>
  <si>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</si>
  <si>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</si>
  <si>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</si>
  <si>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</si>
  <si>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</si>
  <si>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</si>
  <si>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</si>
  <si>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</si>
  <si>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</si>
  <si>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</si>
  <si>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</si>
  <si>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</si>
  <si>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</si>
  <si>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</si>
  <si>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</si>
  <si>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</si>
  <si>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</si>
  <si>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</si>
  <si>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</si>
  <si>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</si>
  <si>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</si>
  <si>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</si>
  <si>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</si>
  <si>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</si>
  <si>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</si>
  <si>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</si>
  <si>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</si>
  <si>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</si>
  <si>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</si>
  <si>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</si>
  <si>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</si>
  <si>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</si>
  <si>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</si>
  <si>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</si>
  <si>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</si>
  <si>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</si>
  <si>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</si>
  <si>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</si>
  <si>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</si>
  <si>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</si>
  <si>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</si>
  <si>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</si>
  <si>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</si>
  <si>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</si>
  <si>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</si>
  <si>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</si>
  <si>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</si>
  <si>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</si>
  <si>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</si>
  <si>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</si>
  <si>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</si>
  <si>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</si>
  <si>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</si>
  <si>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</si>
  <si>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</si>
  <si>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</si>
  <si>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</si>
  <si>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</si>
  <si>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</si>
  <si>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</si>
  <si>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</si>
  <si>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</si>
  <si>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</si>
  <si>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</si>
  <si>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</si>
  <si>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</si>
  <si>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</si>
  <si>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</si>
  <si>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</si>
  <si>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</si>
  <si>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</si>
  <si>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</si>
  <si>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</si>
  <si>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</si>
  <si>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</si>
  <si>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</si>
  <si>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</si>
  <si>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</si>
  <si>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</si>
  <si>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</si>
  <si>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</si>
  <si>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</si>
  <si>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</si>
  <si>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</si>
  <si>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</si>
  <si>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</si>
  <si>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</si>
  <si>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</si>
  <si>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</si>
  <si>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</si>
  <si>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</si>
  <si>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</si>
  <si>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</si>
  <si>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</si>
  <si>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</si>
  <si>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</si>
  <si>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</si>
  <si>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</si>
  <si>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</si>
  <si>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</si>
  <si>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</si>
  <si>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</si>
  <si>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</si>
  <si>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</si>
  <si>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</si>
  <si>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</si>
  <si>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</si>
  <si>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</si>
  <si>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</si>
  <si>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</si>
  <si>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</si>
  <si>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</si>
  <si>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</si>
  <si>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</si>
  <si>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</si>
  <si>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</si>
  <si>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</si>
  <si>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</si>
  <si>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</si>
  <si>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</si>
  <si>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</si>
  <si>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</si>
  <si>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</si>
  <si>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</si>
  <si>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</si>
  <si>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</si>
  <si>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</si>
  <si>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</si>
  <si>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</si>
  <si>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</si>
  <si>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</si>
  <si>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</si>
  <si>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</si>
  <si>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</si>
  <si>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</si>
  <si>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</si>
  <si>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</si>
  <si>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</si>
  <si>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</si>
  <si>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</si>
  <si>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</si>
  <si>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</si>
  <si>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</si>
  <si>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</si>
  <si>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</si>
  <si>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</si>
  <si>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</si>
  <si>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</si>
  <si>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</si>
  <si>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</si>
  <si>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</si>
  <si>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</si>
  <si>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</si>
  <si>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</si>
  <si>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</si>
  <si>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</si>
  <si>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</si>
  <si>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</si>
  <si>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</si>
  <si>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</si>
  <si>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</si>
  <si>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</si>
  <si>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</si>
  <si>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</si>
  <si>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</si>
  <si>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</si>
  <si>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</si>
  <si>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</si>
  <si>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</si>
  <si>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</si>
  <si>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</si>
  <si>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</si>
  <si>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</si>
  <si>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</si>
  <si>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</si>
  <si>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</si>
  <si>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</si>
  <si>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</si>
  <si>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</si>
  <si>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</si>
  <si>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</si>
  <si>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</si>
  <si>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</si>
  <si>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</si>
  <si>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</si>
  <si>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</si>
  <si>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</si>
  <si>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</si>
  <si>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</si>
  <si>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</si>
  <si>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</si>
  <si>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</si>
  <si>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</si>
  <si>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</si>
  <si>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</si>
  <si>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</si>
  <si>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</si>
  <si>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</si>
  <si>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</si>
  <si>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</si>
  <si>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</si>
  <si>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</si>
  <si>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</si>
  <si>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</si>
  <si>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</si>
  <si>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</si>
  <si>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</si>
  <si>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</si>
  <si>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</si>
  <si>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</si>
  <si>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</si>
  <si>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</si>
  <si>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</si>
  <si>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</si>
  <si>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</si>
  <si>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</si>
  <si>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</si>
  <si>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</si>
  <si>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</si>
  <si>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</si>
  <si>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</si>
  <si>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</si>
  <si>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</si>
  <si>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</si>
  <si>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</si>
  <si>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</si>
  <si>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</si>
  <si>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</si>
  <si>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</si>
  <si>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</si>
  <si>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</si>
  <si>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</si>
  <si>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</si>
  <si>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</si>
  <si>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</si>
  <si>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</si>
  <si>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</si>
  <si>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</si>
  <si>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</si>
  <si>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</si>
  <si>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</si>
  <si>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</si>
  <si>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</si>
  <si>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</si>
  <si>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</si>
  <si>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</si>
  <si>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</si>
  <si>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</si>
  <si>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</si>
  <si>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</si>
  <si>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</si>
  <si>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</si>
  <si>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</si>
  <si>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</si>
  <si>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</si>
  <si>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</si>
  <si>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</si>
  <si>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</si>
  <si>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</si>
  <si>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</si>
  <si>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</si>
  <si>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</si>
  <si>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</si>
  <si>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</si>
  <si>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</si>
  <si>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</si>
  <si>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</si>
  <si>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</si>
  <si>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</si>
  <si>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</si>
  <si>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</si>
  <si>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</si>
  <si>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</si>
  <si>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</si>
  <si>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</si>
  <si>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</si>
  <si>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</si>
  <si>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</si>
  <si>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</si>
  <si>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</si>
  <si>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</si>
  <si>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</si>
  <si>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</si>
  <si>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</si>
  <si>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</si>
  <si>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</si>
  <si>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</si>
  <si>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WILL</t>
  </si>
  <si>
    <t>LARAWAY CCSD 70C</t>
  </si>
  <si>
    <t>1705 RICHARDS STREET</t>
  </si>
  <si>
    <t>JOLIET</t>
  </si>
  <si>
    <t>X</t>
  </si>
  <si>
    <t>DR. JOSEPH R SALMIERI III</t>
  </si>
  <si>
    <t>vteegardin@laraway70c.org</t>
  </si>
  <si>
    <t>815-727-5115</t>
  </si>
  <si>
    <t>815-727-5288</t>
  </si>
  <si>
    <t>x</t>
  </si>
  <si>
    <t>GASSENSMITH &amp; MICHALESKO, LTD</t>
  </si>
  <si>
    <t>JOHN MICHALESKO</t>
  </si>
  <si>
    <t>323 SPRINGFIELD AVENUE</t>
  </si>
  <si>
    <t>IL</t>
  </si>
  <si>
    <t>815-744-6200</t>
  </si>
  <si>
    <t>815-744-3822</t>
  </si>
  <si>
    <t>john@gassensmith.com</t>
  </si>
  <si>
    <t>GO Series 2003C</t>
  </si>
  <si>
    <t>GO Series 2004</t>
  </si>
  <si>
    <t>GW BUCK BOYS/GIRLS CLUB</t>
  </si>
  <si>
    <t>PMA</t>
  </si>
  <si>
    <t>ESIC AND LINCOLNWAY AREA AFFILIATION INSURANCE</t>
  </si>
  <si>
    <t>STAFF DEVELOPMENT</t>
  </si>
  <si>
    <t>SOWIC</t>
  </si>
  <si>
    <t>The Auditor's report is qualified for lack of capital asset records.</t>
  </si>
  <si>
    <t>Alt Rev Lease Certificates</t>
  </si>
  <si>
    <t xml:space="preserve">Lease Obligations </t>
  </si>
  <si>
    <t>$34,990,000 of debt, GO Lease Certificates, exempt from debt limitation.</t>
  </si>
  <si>
    <t>060-001507</t>
  </si>
  <si>
    <t>56099070C04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</si>
</sst>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219075</xdr:colOff>
          <xdr:row>4</xdr:row>
          <xdr:rowOff>57150</xdr:rowOff>
        </xdr:from>
        <xdr:to>
          <xdr:col>0</xdr:col>
          <xdr:colOff>523875</xdr:colOff>
          <xdr:row>5</xdr:row>
          <xdr:rowOff>114300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479714</xdr:colOff>
          <xdr:row>0</xdr:row>
          <xdr:rowOff>144607</xdr:rowOff>
        </xdr:from>
        <xdr:to>
          <xdr:col>0</xdr:col>
          <xdr:colOff>1394114</xdr:colOff>
          <xdr:row>5</xdr:row>
          <xdr:rowOff>18184</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K17" sqref="K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0" t="s">
        <v>466</v>
      </c>
      <c r="J1" s="2141"/>
      <c r="K1" s="2141"/>
      <c r="L1" s="2141"/>
      <c r="M1" s="2141"/>
      <c r="N1" s="2141"/>
      <c r="O1" s="2141"/>
      <c r="P1" s="2141"/>
      <c r="Q1" s="2141"/>
      <c r="R1" s="2141"/>
      <c r="S1" s="2141"/>
    </row>
    <row r="2" spans="1:28" ht="12" customHeight="1" x14ac:dyDescent="0.2">
      <c r="A2" s="201" t="s">
        <v>1870</v>
      </c>
      <c r="D2" s="202"/>
      <c r="I2" s="2142" t="s">
        <v>1133</v>
      </c>
      <c r="J2" s="2141"/>
      <c r="K2" s="2141"/>
      <c r="L2" s="2141"/>
      <c r="M2" s="2141"/>
      <c r="N2" s="2141"/>
      <c r="O2" s="2141"/>
      <c r="P2" s="2141"/>
      <c r="Q2" s="2141"/>
      <c r="R2" s="2141"/>
      <c r="S2" s="2141"/>
    </row>
    <row r="3" spans="1:28" ht="12" customHeight="1" x14ac:dyDescent="0.2">
      <c r="A3" s="1816" t="s">
        <v>1953</v>
      </c>
      <c r="B3" s="1817"/>
      <c r="C3" s="1817"/>
      <c r="D3" s="1818"/>
      <c r="I3" s="2142" t="s">
        <v>55</v>
      </c>
      <c r="J3" s="2141"/>
      <c r="K3" s="2141"/>
      <c r="L3" s="2141"/>
      <c r="M3" s="2141"/>
      <c r="N3" s="2141"/>
      <c r="O3" s="2141"/>
      <c r="P3" s="2141"/>
      <c r="Q3" s="2141"/>
      <c r="R3" s="2141"/>
      <c r="S3" s="2141"/>
    </row>
    <row r="4" spans="1:28" ht="12" customHeight="1" x14ac:dyDescent="0.2">
      <c r="A4" s="191"/>
      <c r="I4" s="2142" t="s">
        <v>604</v>
      </c>
      <c r="J4" s="2141"/>
      <c r="K4" s="2141"/>
      <c r="L4" s="2141"/>
      <c r="M4" s="2141"/>
      <c r="N4" s="2141"/>
      <c r="O4" s="2141"/>
      <c r="P4" s="2141"/>
      <c r="Q4" s="2141"/>
      <c r="R4" s="2141"/>
      <c r="S4" s="2141"/>
    </row>
    <row r="5" spans="1:28" ht="14.1" customHeight="1" x14ac:dyDescent="0.2">
      <c r="B5" s="441" t="s">
        <v>2105</v>
      </c>
      <c r="C5" s="178" t="s">
        <v>1061</v>
      </c>
      <c r="D5" s="362"/>
      <c r="E5" s="362"/>
      <c r="H5" s="192"/>
      <c r="I5" s="2150" t="s">
        <v>769</v>
      </c>
      <c r="J5" s="2149"/>
      <c r="K5" s="2149"/>
      <c r="L5" s="2149"/>
      <c r="M5" s="2149"/>
      <c r="N5" s="2149"/>
      <c r="O5" s="2149"/>
      <c r="P5" s="2149"/>
      <c r="Q5" s="2149"/>
      <c r="R5" s="2149"/>
      <c r="S5" s="2149"/>
    </row>
    <row r="6" spans="1:28" ht="14.1" customHeight="1" x14ac:dyDescent="0.2">
      <c r="B6" s="441"/>
      <c r="C6" s="178" t="s">
        <v>1062</v>
      </c>
      <c r="D6" s="362"/>
      <c r="E6" s="362"/>
      <c r="I6" s="2148" t="s">
        <v>1029</v>
      </c>
      <c r="J6" s="2149"/>
      <c r="K6" s="2149"/>
      <c r="L6" s="2149"/>
      <c r="M6" s="2149"/>
      <c r="N6" s="2149"/>
      <c r="O6" s="2149"/>
      <c r="P6" s="2149"/>
      <c r="Q6" s="2149"/>
      <c r="R6" s="2149"/>
      <c r="S6" s="2149"/>
    </row>
    <row r="7" spans="1:28" ht="12.2" customHeight="1" x14ac:dyDescent="0.2">
      <c r="I7" s="2143">
        <v>42916</v>
      </c>
      <c r="J7" s="2144"/>
      <c r="K7" s="2144"/>
      <c r="L7" s="2144"/>
      <c r="M7" s="2144"/>
      <c r="N7" s="2144"/>
      <c r="O7" s="2144"/>
      <c r="P7" s="2144"/>
      <c r="Q7" s="2144"/>
      <c r="R7" s="2144"/>
      <c r="S7" s="214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5" t="s">
        <v>763</v>
      </c>
      <c r="J9" s="2146"/>
      <c r="K9" s="2146"/>
      <c r="L9" s="2146"/>
      <c r="M9" s="2146"/>
      <c r="N9" s="2146"/>
      <c r="O9" s="2146"/>
      <c r="P9" s="2146"/>
      <c r="Q9" s="2146"/>
      <c r="R9" s="2146"/>
      <c r="S9" s="2147"/>
      <c r="T9" s="2161" t="s">
        <v>613</v>
      </c>
      <c r="U9" s="2162"/>
      <c r="V9" s="2162"/>
      <c r="W9" s="2162"/>
      <c r="X9" s="2162"/>
      <c r="Y9" s="2162"/>
      <c r="Z9" s="2162"/>
      <c r="AA9" s="2163"/>
    </row>
    <row r="10" spans="1:28" ht="13.5" customHeight="1" x14ac:dyDescent="0.2">
      <c r="A10" s="2168" t="s">
        <v>764</v>
      </c>
      <c r="B10" s="2169"/>
      <c r="C10" s="2169"/>
      <c r="D10" s="2169"/>
      <c r="E10" s="2169"/>
      <c r="F10" s="2169"/>
      <c r="G10" s="2169"/>
      <c r="H10" s="2170"/>
      <c r="I10" s="182"/>
      <c r="J10" s="183"/>
      <c r="K10" s="181"/>
      <c r="R10" s="183"/>
      <c r="S10" s="183"/>
      <c r="T10" s="2164"/>
      <c r="U10" s="2149"/>
      <c r="V10" s="2149"/>
      <c r="W10" s="2149"/>
      <c r="X10" s="2149"/>
      <c r="Y10" s="2149"/>
      <c r="Z10" s="2149"/>
      <c r="AA10" s="2155"/>
    </row>
    <row r="11" spans="1:28" ht="14.25" customHeight="1" x14ac:dyDescent="0.2">
      <c r="A11" s="2171" t="s">
        <v>1109</v>
      </c>
      <c r="B11" s="2172"/>
      <c r="C11" s="2172"/>
      <c r="D11" s="2172"/>
      <c r="E11" s="2172"/>
      <c r="F11" s="2172"/>
      <c r="G11" s="2172"/>
      <c r="H11" s="2173"/>
      <c r="I11" s="180"/>
      <c r="J11" s="343"/>
      <c r="K11" s="180"/>
      <c r="O11" s="1702" t="s">
        <v>2105</v>
      </c>
      <c r="P11" s="378" t="s">
        <v>223</v>
      </c>
      <c r="Q11" s="183"/>
      <c r="R11" s="181"/>
      <c r="S11" s="180"/>
      <c r="T11" s="2165"/>
      <c r="U11" s="2166"/>
      <c r="V11" s="2166"/>
      <c r="W11" s="2166"/>
      <c r="X11" s="2166"/>
      <c r="Y11" s="2166"/>
      <c r="Z11" s="2166"/>
      <c r="AA11" s="2167"/>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4" t="s">
        <v>2125</v>
      </c>
      <c r="B13" s="2175"/>
      <c r="C13" s="2175"/>
      <c r="D13" s="2175"/>
      <c r="E13" s="2175"/>
      <c r="F13" s="2175"/>
      <c r="G13" s="2175"/>
      <c r="H13" s="2176"/>
      <c r="I13" s="184"/>
      <c r="J13" s="183"/>
      <c r="K13" s="181"/>
      <c r="L13" s="183"/>
      <c r="M13" s="183"/>
      <c r="N13" s="183"/>
      <c r="O13" s="183"/>
      <c r="P13" s="183"/>
      <c r="Q13" s="183"/>
      <c r="R13" s="183"/>
      <c r="S13" s="183"/>
      <c r="T13" s="2179" t="s">
        <v>2106</v>
      </c>
      <c r="U13" s="2180"/>
      <c r="V13" s="2180"/>
      <c r="W13" s="2180"/>
      <c r="X13" s="2180"/>
      <c r="Y13" s="2181"/>
      <c r="Z13" s="2181"/>
      <c r="AA13" s="2182"/>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8" t="s">
        <v>2096</v>
      </c>
      <c r="B15" s="2177"/>
      <c r="C15" s="2177"/>
      <c r="D15" s="2177"/>
      <c r="E15" s="2177"/>
      <c r="F15" s="2177"/>
      <c r="G15" s="2177"/>
      <c r="H15" s="2178"/>
      <c r="T15" s="2109" t="s">
        <v>2107</v>
      </c>
      <c r="U15" s="2130"/>
      <c r="V15" s="2130"/>
      <c r="W15" s="2130"/>
      <c r="X15" s="2130"/>
      <c r="Y15" s="2183"/>
      <c r="Z15" s="2183"/>
      <c r="AA15" s="218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4" t="s">
        <v>2097</v>
      </c>
      <c r="B17" s="2135"/>
      <c r="C17" s="2135"/>
      <c r="D17" s="2135"/>
      <c r="E17" s="2135"/>
      <c r="F17" s="2135"/>
      <c r="G17" s="2135"/>
      <c r="H17" s="2160"/>
      <c r="T17" s="2188" t="s">
        <v>2108</v>
      </c>
      <c r="U17" s="2189"/>
      <c r="V17" s="2189"/>
      <c r="W17" s="2189"/>
      <c r="X17" s="2189"/>
      <c r="Y17" s="2189"/>
      <c r="Z17" s="2189"/>
      <c r="AA17" s="2190"/>
    </row>
    <row r="18" spans="1:27" ht="13.5" customHeight="1" x14ac:dyDescent="0.2">
      <c r="A18" s="363" t="s">
        <v>610</v>
      </c>
      <c r="B18" s="345"/>
      <c r="C18" s="341"/>
      <c r="D18" s="345"/>
      <c r="E18" s="345"/>
      <c r="F18" s="345"/>
      <c r="G18" s="345"/>
      <c r="H18" s="276"/>
      <c r="I18" s="2159" t="s">
        <v>765</v>
      </c>
      <c r="J18" s="2118"/>
      <c r="K18" s="2118"/>
      <c r="L18" s="2118"/>
      <c r="M18" s="2118"/>
      <c r="N18" s="2118"/>
      <c r="O18" s="2118"/>
      <c r="P18" s="2118"/>
      <c r="Q18" s="2118"/>
      <c r="R18" s="2118"/>
      <c r="S18" s="2119"/>
      <c r="T18" s="363" t="s">
        <v>807</v>
      </c>
      <c r="U18" s="271"/>
      <c r="V18" s="341"/>
      <c r="W18" s="270"/>
      <c r="X18" s="363" t="s">
        <v>303</v>
      </c>
      <c r="Y18" s="350"/>
      <c r="Z18" s="1914" t="s">
        <v>766</v>
      </c>
      <c r="AA18" s="200"/>
    </row>
    <row r="19" spans="1:27" ht="13.5" customHeight="1" x14ac:dyDescent="0.2">
      <c r="A19" s="2128" t="s">
        <v>2098</v>
      </c>
      <c r="B19" s="2126"/>
      <c r="C19" s="2126"/>
      <c r="D19" s="2126"/>
      <c r="E19" s="2126"/>
      <c r="F19" s="2126"/>
      <c r="G19" s="2126"/>
      <c r="H19" s="2108"/>
      <c r="I19" s="183"/>
      <c r="J19" s="377"/>
      <c r="K19" s="194"/>
      <c r="L19" s="192"/>
      <c r="M19" s="651" t="s">
        <v>355</v>
      </c>
      <c r="P19" s="180"/>
      <c r="Q19" s="180"/>
      <c r="R19" s="180"/>
      <c r="S19" s="184"/>
      <c r="T19" s="2128" t="s">
        <v>2099</v>
      </c>
      <c r="U19" s="2107"/>
      <c r="V19" s="2107"/>
      <c r="W19" s="2108"/>
      <c r="X19" s="2125" t="s">
        <v>2109</v>
      </c>
      <c r="Y19" s="2187"/>
      <c r="Z19" s="2185">
        <v>60435</v>
      </c>
      <c r="AA19" s="2186"/>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6" t="s">
        <v>2099</v>
      </c>
      <c r="B21" s="2107"/>
      <c r="C21" s="2107"/>
      <c r="D21" s="2107"/>
      <c r="E21" s="2107"/>
      <c r="F21" s="2107"/>
      <c r="G21" s="2107"/>
      <c r="H21" s="2108"/>
      <c r="I21" s="2154" t="s">
        <v>767</v>
      </c>
      <c r="J21" s="2149"/>
      <c r="K21" s="2149"/>
      <c r="L21" s="2149"/>
      <c r="M21" s="2149"/>
      <c r="N21" s="2149"/>
      <c r="O21" s="2149"/>
      <c r="P21" s="2149"/>
      <c r="Q21" s="2149"/>
      <c r="R21" s="2149"/>
      <c r="S21" s="2155"/>
      <c r="T21" s="2134" t="s">
        <v>2110</v>
      </c>
      <c r="U21" s="2195"/>
      <c r="V21" s="2195"/>
      <c r="W21" s="2195"/>
      <c r="X21" s="2200" t="s">
        <v>2111</v>
      </c>
      <c r="Y21" s="2198"/>
      <c r="Z21" s="2198"/>
      <c r="AA21" s="2199"/>
    </row>
    <row r="22" spans="1:27" ht="13.5" customHeight="1" x14ac:dyDescent="0.2">
      <c r="A22" s="365" t="s">
        <v>611</v>
      </c>
      <c r="B22" s="279"/>
      <c r="C22" s="279"/>
      <c r="D22" s="279"/>
      <c r="E22" s="279"/>
      <c r="F22" s="279"/>
      <c r="G22" s="279"/>
      <c r="H22" s="280"/>
      <c r="I22" s="2156" t="s">
        <v>1745</v>
      </c>
      <c r="J22" s="2157"/>
      <c r="K22" s="2157"/>
      <c r="L22" s="2157"/>
      <c r="M22" s="2157"/>
      <c r="N22" s="2157"/>
      <c r="O22" s="2157"/>
      <c r="P22" s="2157"/>
      <c r="Q22" s="2157"/>
      <c r="R22" s="2157"/>
      <c r="S22" s="2158"/>
      <c r="T22" s="363" t="s">
        <v>1905</v>
      </c>
      <c r="U22" s="271"/>
      <c r="V22" s="341"/>
      <c r="W22" s="271"/>
      <c r="X22" s="1915" t="s">
        <v>1574</v>
      </c>
      <c r="Z22" s="199"/>
      <c r="AA22" s="200"/>
    </row>
    <row r="23" spans="1:27" ht="13.5" customHeight="1" x14ac:dyDescent="0.2">
      <c r="A23" s="2151"/>
      <c r="B23" s="2152"/>
      <c r="C23" s="2152"/>
      <c r="D23" s="2152"/>
      <c r="E23" s="2152"/>
      <c r="F23" s="2152"/>
      <c r="G23" s="2152"/>
      <c r="H23" s="2153"/>
      <c r="T23" s="2194" t="s">
        <v>2124</v>
      </c>
      <c r="U23" s="2195"/>
      <c r="V23" s="2195"/>
      <c r="W23" s="2195"/>
      <c r="X23" s="2197">
        <v>43101</v>
      </c>
      <c r="Y23" s="2198"/>
      <c r="Z23" s="2198"/>
      <c r="AA23" s="2199"/>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6">
        <v>60436</v>
      </c>
      <c r="B25" s="2107"/>
      <c r="C25" s="2107"/>
      <c r="D25" s="2107"/>
      <c r="E25" s="2107"/>
      <c r="F25" s="2107"/>
      <c r="G25" s="2107"/>
      <c r="H25" s="2108"/>
      <c r="I25" s="652"/>
      <c r="J25" s="203"/>
      <c r="K25" s="203"/>
      <c r="L25" s="203"/>
      <c r="M25" s="203"/>
      <c r="N25" s="203"/>
      <c r="O25" s="203"/>
      <c r="P25" s="203"/>
      <c r="Q25" s="203"/>
      <c r="R25" s="203"/>
      <c r="S25" s="204"/>
      <c r="T25" s="2191" t="s">
        <v>2112</v>
      </c>
      <c r="U25" s="2192"/>
      <c r="V25" s="2192"/>
      <c r="W25" s="2192"/>
      <c r="X25" s="2192"/>
      <c r="Y25" s="2192"/>
      <c r="Z25" s="2192"/>
      <c r="AA25" s="219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7" t="s">
        <v>1897</v>
      </c>
      <c r="J27" s="2118"/>
      <c r="K27" s="2118"/>
      <c r="L27" s="2118"/>
      <c r="M27" s="2118"/>
      <c r="N27" s="2118"/>
      <c r="O27" s="2118"/>
      <c r="P27" s="2118"/>
      <c r="Q27" s="2118"/>
      <c r="R27" s="2118"/>
      <c r="S27" s="211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2105</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2100</v>
      </c>
      <c r="C30" s="665" t="s">
        <v>1360</v>
      </c>
      <c r="D30" s="181"/>
      <c r="E30" s="181"/>
      <c r="F30" s="1269"/>
      <c r="G30" s="653"/>
      <c r="H30" s="653"/>
      <c r="I30" s="274"/>
      <c r="J30" s="390"/>
      <c r="K30" s="181" t="s">
        <v>656</v>
      </c>
      <c r="L30" s="1702" t="s">
        <v>2105</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2105</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6"/>
      <c r="Q35" s="2107"/>
      <c r="R35" s="2107"/>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4" t="s">
        <v>2101</v>
      </c>
      <c r="B38" s="2135"/>
      <c r="C38" s="2135"/>
      <c r="D38" s="2135"/>
      <c r="E38" s="2135"/>
      <c r="F38" s="2107"/>
      <c r="G38" s="2107"/>
      <c r="H38" s="2108"/>
      <c r="I38" s="2129"/>
      <c r="J38" s="2130"/>
      <c r="K38" s="2130"/>
      <c r="L38" s="2130"/>
      <c r="M38" s="2130"/>
      <c r="N38" s="2130"/>
      <c r="O38" s="2130"/>
      <c r="P38" s="2110"/>
      <c r="Q38" s="2110"/>
      <c r="R38" s="2110"/>
      <c r="S38" s="2111"/>
      <c r="T38" s="2109"/>
      <c r="U38" s="2130"/>
      <c r="V38" s="2130"/>
      <c r="W38" s="2130"/>
      <c r="X38" s="2110"/>
      <c r="Y38" s="2110"/>
      <c r="Z38" s="2110"/>
      <c r="AA38" s="2111"/>
    </row>
    <row r="39" spans="1:27" ht="12" customHeight="1" x14ac:dyDescent="0.2">
      <c r="A39" s="2112" t="s">
        <v>611</v>
      </c>
      <c r="B39" s="2113"/>
      <c r="C39" s="341"/>
      <c r="D39" s="338"/>
      <c r="E39" s="338"/>
      <c r="F39" s="348"/>
      <c r="G39" s="338"/>
      <c r="H39" s="276"/>
      <c r="I39" s="2112" t="s">
        <v>611</v>
      </c>
      <c r="J39" s="2113"/>
      <c r="K39" s="2113"/>
      <c r="L39" s="2113"/>
      <c r="M39" s="2113"/>
      <c r="N39" s="335"/>
      <c r="O39" s="341"/>
      <c r="P39" s="341"/>
      <c r="Q39" s="347"/>
      <c r="R39" s="341"/>
      <c r="S39" s="276"/>
      <c r="T39" s="341" t="s">
        <v>611</v>
      </c>
      <c r="U39" s="271"/>
      <c r="V39" s="341"/>
      <c r="W39" s="270"/>
      <c r="X39" s="347"/>
      <c r="Y39" s="199"/>
      <c r="Z39" s="199"/>
      <c r="AA39" s="200"/>
    </row>
    <row r="40" spans="1:27" ht="13.5" customHeight="1" x14ac:dyDescent="0.2">
      <c r="A40" s="2120" t="s">
        <v>2102</v>
      </c>
      <c r="B40" s="2121"/>
      <c r="C40" s="2122"/>
      <c r="D40" s="2122"/>
      <c r="E40" s="2122"/>
      <c r="F40" s="2123"/>
      <c r="G40" s="2123"/>
      <c r="H40" s="2124"/>
      <c r="I40" s="2137"/>
      <c r="J40" s="2138"/>
      <c r="K40" s="2138"/>
      <c r="L40" s="2138"/>
      <c r="M40" s="2138"/>
      <c r="N40" s="2138"/>
      <c r="O40" s="2138"/>
      <c r="P40" s="2138"/>
      <c r="Q40" s="2138"/>
      <c r="R40" s="2138"/>
      <c r="S40" s="2139"/>
      <c r="T40" s="2137"/>
      <c r="U40" s="2196"/>
      <c r="V40" s="2138"/>
      <c r="W40" s="2138"/>
      <c r="X40" s="2138"/>
      <c r="Y40" s="2138"/>
      <c r="Z40" s="2138"/>
      <c r="AA40" s="213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8" t="s">
        <v>2103</v>
      </c>
      <c r="B42" s="2107"/>
      <c r="C42" s="2108"/>
      <c r="D42" s="2125" t="s">
        <v>2104</v>
      </c>
      <c r="E42" s="2107"/>
      <c r="F42" s="2107"/>
      <c r="G42" s="2107"/>
      <c r="H42" s="2108"/>
      <c r="I42" s="2109"/>
      <c r="J42" s="2110"/>
      <c r="K42" s="2110"/>
      <c r="L42" s="2110"/>
      <c r="M42" s="2110"/>
      <c r="N42" s="2110"/>
      <c r="O42" s="2111"/>
      <c r="P42" s="2136"/>
      <c r="Q42" s="2110"/>
      <c r="R42" s="2110"/>
      <c r="S42" s="2111"/>
      <c r="T42" s="2109"/>
      <c r="U42" s="2110"/>
      <c r="V42" s="2110"/>
      <c r="W42" s="2111"/>
      <c r="X42" s="2136"/>
      <c r="Y42" s="2110"/>
      <c r="Z42" s="2110"/>
      <c r="AA42" s="211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1"/>
      <c r="B44" s="2132"/>
      <c r="C44" s="2132"/>
      <c r="D44" s="2132"/>
      <c r="E44" s="2132"/>
      <c r="F44" s="2132"/>
      <c r="G44" s="2132"/>
      <c r="H44" s="2133"/>
      <c r="I44" s="2114"/>
      <c r="J44" s="2115"/>
      <c r="K44" s="2115"/>
      <c r="L44" s="2115"/>
      <c r="M44" s="2115"/>
      <c r="N44" s="2115"/>
      <c r="O44" s="2115"/>
      <c r="P44" s="2115"/>
      <c r="Q44" s="2115"/>
      <c r="R44" s="2115"/>
      <c r="S44" s="2116"/>
      <c r="T44" s="2114"/>
      <c r="U44" s="2127"/>
      <c r="V44" s="2127"/>
      <c r="W44" s="2127"/>
      <c r="X44" s="2127"/>
      <c r="Y44" s="2127"/>
      <c r="Z44" s="2115"/>
      <c r="AA44" s="2116"/>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F29" sqref="AF2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6" colorId="8" zoomScale="110" zoomScaleNormal="110" workbookViewId="0">
      <selection activeCell="AF29" sqref="AF2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486</v>
      </c>
      <c r="D4" s="2219"/>
      <c r="E4" s="2219"/>
      <c r="F4" s="2219"/>
      <c r="G4" s="2219"/>
      <c r="H4" s="2219"/>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1967</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4" t="s">
        <v>2105</v>
      </c>
      <c r="C53" s="619">
        <v>22</v>
      </c>
      <c r="D53" s="388" t="s">
        <v>1797</v>
      </c>
      <c r="E53" s="26"/>
      <c r="F53" s="1553"/>
      <c r="G53" s="1725" t="s">
        <v>1796</v>
      </c>
      <c r="H53" s="1954">
        <v>36161</v>
      </c>
      <c r="I53" s="9" t="s">
        <v>1846</v>
      </c>
    </row>
    <row r="54" spans="1:9" s="32" customFormat="1" x14ac:dyDescent="0.2">
      <c r="A54" s="29"/>
      <c r="B54" s="2104" t="s">
        <v>2105</v>
      </c>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t="s">
        <v>2120</v>
      </c>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1580</v>
      </c>
      <c r="B70" s="2216"/>
      <c r="C70" s="2216"/>
      <c r="D70" s="2216"/>
      <c r="E70" s="2217"/>
      <c r="F70" s="2217"/>
      <c r="G70" s="2217"/>
      <c r="H70" s="2217"/>
      <c r="I70" s="2217"/>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2" t="s">
        <v>1576</v>
      </c>
      <c r="B83" s="2232"/>
      <c r="C83" s="2232"/>
      <c r="D83" s="2233"/>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01"/>
      <c r="C112" s="2202"/>
      <c r="D112" s="2202"/>
      <c r="E112" s="2202"/>
      <c r="F112" s="2202"/>
      <c r="G112" s="2202"/>
      <c r="H112" s="220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4" t="s">
        <v>2106</v>
      </c>
      <c r="D114" s="220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5" t="s">
        <v>1589</v>
      </c>
      <c r="D117" s="2206"/>
      <c r="E117" s="2207"/>
      <c r="F117" s="2207"/>
      <c r="G117" s="2207"/>
      <c r="H117" s="220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J46" sqref="J4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238240242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1.9470000000000001E-2</v>
      </c>
      <c r="E10" s="99" t="s">
        <v>1164</v>
      </c>
      <c r="F10" s="468">
        <v>2.4550000000000002E-3</v>
      </c>
      <c r="G10" s="99" t="s">
        <v>1164</v>
      </c>
      <c r="H10" s="468">
        <v>1.1820000000000001E-3</v>
      </c>
      <c r="I10" s="99" t="s">
        <v>1165</v>
      </c>
      <c r="J10" s="469">
        <f>ROUND(D10+F10+H10,5)</f>
        <v>2.3109999999999999E-2</v>
      </c>
      <c r="K10" s="92"/>
      <c r="L10" s="468">
        <v>4.0400000000000001E-4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9709709</v>
      </c>
      <c r="E16" s="99"/>
      <c r="F16" s="81">
        <f>SUM('Acct Summary 7-8'!C17,'Acct Summary 7-8'!D17,'Acct Summary 7-8'!F17)</f>
        <v>8173763</v>
      </c>
      <c r="G16" s="99"/>
      <c r="H16" s="81">
        <f>SUM(D16-F16)</f>
        <v>1535946</v>
      </c>
      <c r="I16" s="92"/>
      <c r="J16" s="81">
        <f>SUM('Acct Summary 7-8'!C81,'Acct Summary 7-8'!D81,'Acct Summary 7-8'!F81,'Acct Summary 7-8'!I81)</f>
        <v>13073660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2105</v>
      </c>
      <c r="C31" s="403" t="s">
        <v>670</v>
      </c>
      <c r="D31" s="62" t="s">
        <v>1239</v>
      </c>
      <c r="E31" s="92"/>
      <c r="F31" s="92"/>
      <c r="G31" s="100"/>
      <c r="H31" s="252">
        <f>IF(B31="X",(J7*0.069),IF(B32="X",(J7*0.138),"Enter x in a.or b."))</f>
        <v>16438576.698000001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35295000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t="s">
        <v>2123</v>
      </c>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F29" sqref="AF2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LARAWAY CCSD 70C</v>
      </c>
      <c r="E7" s="135"/>
      <c r="G7" s="136"/>
      <c r="H7" s="137"/>
      <c r="I7" s="137"/>
      <c r="J7" s="137"/>
      <c r="K7" s="137"/>
      <c r="L7"/>
      <c r="M7"/>
      <c r="N7"/>
      <c r="O7"/>
      <c r="P7"/>
    </row>
    <row r="8" spans="1:18" ht="12.75" x14ac:dyDescent="0.2">
      <c r="A8"/>
      <c r="B8"/>
      <c r="C8" s="133" t="s">
        <v>1316</v>
      </c>
      <c r="D8" s="138" t="str">
        <f>COVER!A13</f>
        <v>56099070C04</v>
      </c>
      <c r="E8" s="139"/>
      <c r="G8"/>
      <c r="H8"/>
      <c r="I8"/>
      <c r="J8"/>
      <c r="K8"/>
      <c r="L8"/>
      <c r="M8"/>
      <c r="N8"/>
      <c r="O8"/>
      <c r="P8"/>
    </row>
    <row r="9" spans="1:18" ht="12.75" x14ac:dyDescent="0.2">
      <c r="A9"/>
      <c r="B9"/>
      <c r="C9" s="133" t="s">
        <v>809</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13073660</v>
      </c>
      <c r="I12" s="1151"/>
      <c r="J12" s="1151"/>
      <c r="K12" s="1152">
        <f>TRUNC((H12/H13*100000),5)/100000</f>
        <v>1.4024137504</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9322256</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-387453</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8173763</v>
      </c>
      <c r="I17" s="1151"/>
      <c r="J17" s="1157"/>
      <c r="K17" s="1152">
        <f>TRUNC((H17/H18*100000),5)/100000</f>
        <v>0.87680095889999998</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9322256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-387453</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13074211</v>
      </c>
      <c r="I24" s="676"/>
      <c r="J24" s="676"/>
      <c r="K24" s="1161">
        <f>TRUNC(((H24/H25*100000)/100000),2)</f>
        <v>575.83000000000004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22704.897219999999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4679872.1937300004</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8"/>
      <c r="C32" s="153" t="s">
        <v>991</v>
      </c>
      <c r="D32" s="153"/>
      <c r="E32" s="153"/>
      <c r="F32" s="153"/>
      <c r="G32" s="1149"/>
      <c r="H32" s="1150">
        <f>'FP Info 3'!H37</f>
        <v>35295000</v>
      </c>
      <c r="I32" s="1159"/>
      <c r="J32" s="1159"/>
      <c r="K32" s="1161">
        <f>TRUNC(100-((((H32/H33*100))*100)/100),2)</f>
        <v>-114.7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16438576.698000001</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7" activePane="bottomLeft" state="frozen"/>
      <selection activeCell="AF29" sqref="AF29"/>
      <selection pane="bottomLeft" activeCell="AF29" sqref="AF2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7968307</v>
      </c>
      <c r="D4" s="408">
        <v>1697459</v>
      </c>
      <c r="E4" s="408">
        <v>30051</v>
      </c>
      <c r="F4" s="408">
        <v>1149380</v>
      </c>
      <c r="G4" s="408">
        <v>176002</v>
      </c>
      <c r="H4" s="408">
        <v>32612463</v>
      </c>
      <c r="I4" s="408">
        <v>0</v>
      </c>
      <c r="J4" s="432">
        <v>350687</v>
      </c>
      <c r="K4" s="408">
        <v>885694</v>
      </c>
      <c r="L4" s="408">
        <v>31124</v>
      </c>
      <c r="M4" s="429"/>
      <c r="N4" s="478"/>
    </row>
    <row r="5" spans="1:14" x14ac:dyDescent="0.2">
      <c r="A5" s="473" t="s">
        <v>1151</v>
      </c>
      <c r="B5" s="39">
        <v>120</v>
      </c>
      <c r="C5" s="679">
        <v>2259065</v>
      </c>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10227372</v>
      </c>
      <c r="D13" s="681">
        <f t="shared" ref="D13:L13" si="0">SUM(D4:D12)</f>
        <v>1697459</v>
      </c>
      <c r="E13" s="681">
        <f t="shared" si="0"/>
        <v>30051</v>
      </c>
      <c r="F13" s="681">
        <f t="shared" si="0"/>
        <v>1149380</v>
      </c>
      <c r="G13" s="681">
        <f t="shared" si="0"/>
        <v>176002</v>
      </c>
      <c r="H13" s="681">
        <f t="shared" si="0"/>
        <v>32612463</v>
      </c>
      <c r="I13" s="681">
        <f t="shared" si="0"/>
        <v>0</v>
      </c>
      <c r="J13" s="681">
        <f t="shared" si="0"/>
        <v>350687</v>
      </c>
      <c r="K13" s="681">
        <f t="shared" si="0"/>
        <v>885694</v>
      </c>
      <c r="L13" s="681">
        <f t="shared" si="0"/>
        <v>31124</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825000</v>
      </c>
      <c r="N16" s="711"/>
    </row>
    <row r="17" spans="1:14" s="696" customFormat="1" ht="12.75" customHeight="1" x14ac:dyDescent="0.2">
      <c r="A17" s="710" t="s">
        <v>1693</v>
      </c>
      <c r="B17" s="538">
        <v>230</v>
      </c>
      <c r="C17" s="503"/>
      <c r="D17" s="503"/>
      <c r="E17" s="503"/>
      <c r="F17" s="503"/>
      <c r="G17" s="503"/>
      <c r="H17" s="503"/>
      <c r="I17" s="503"/>
      <c r="J17" s="503"/>
      <c r="K17" s="503"/>
      <c r="L17" s="503"/>
      <c r="M17" s="432">
        <v>5458720</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3247375</v>
      </c>
      <c r="N19" s="711"/>
    </row>
    <row r="20" spans="1:14" s="696" customFormat="1" ht="12.75" customHeight="1" x14ac:dyDescent="0.2">
      <c r="A20" s="710" t="s">
        <v>1696</v>
      </c>
      <c r="B20" s="538">
        <v>260</v>
      </c>
      <c r="C20" s="503"/>
      <c r="D20" s="503"/>
      <c r="E20" s="503"/>
      <c r="F20" s="503"/>
      <c r="G20" s="503"/>
      <c r="H20" s="503"/>
      <c r="I20" s="503"/>
      <c r="J20" s="503"/>
      <c r="K20" s="503"/>
      <c r="L20" s="503"/>
      <c r="M20" s="432">
        <v>2572792</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32590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35262410</v>
      </c>
    </row>
    <row r="23" spans="1:14" ht="13.5" customHeight="1" thickBot="1" x14ac:dyDescent="0.25">
      <c r="A23" s="460" t="s">
        <v>729</v>
      </c>
      <c r="B23" s="716"/>
      <c r="C23" s="429"/>
      <c r="D23" s="429"/>
      <c r="E23" s="429"/>
      <c r="F23" s="429"/>
      <c r="G23" s="429"/>
      <c r="H23" s="429"/>
      <c r="I23" s="429"/>
      <c r="J23" s="429"/>
      <c r="K23" s="429"/>
      <c r="L23" s="429"/>
      <c r="M23" s="685">
        <f>SUM(M15:M22)</f>
        <v>12103887</v>
      </c>
      <c r="N23" s="685">
        <f>SUM(N21:N22)</f>
        <v>35295000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v>546</v>
      </c>
      <c r="E31" s="432"/>
      <c r="F31" s="408">
        <v>5</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31124</v>
      </c>
      <c r="M33" s="429"/>
      <c r="N33" s="478"/>
    </row>
    <row r="34" spans="1:14" ht="13.5" customHeight="1" thickBot="1" x14ac:dyDescent="0.25">
      <c r="A34" s="1066" t="s">
        <v>740</v>
      </c>
      <c r="B34" s="717"/>
      <c r="C34" s="1089">
        <f>SUM(C25:C33)</f>
        <v>0</v>
      </c>
      <c r="D34" s="1089">
        <f t="shared" ref="D34:K34" si="1">SUM(D25:D33)</f>
        <v>546</v>
      </c>
      <c r="E34" s="1089">
        <f t="shared" si="1"/>
        <v>0</v>
      </c>
      <c r="F34" s="1089">
        <f t="shared" si="1"/>
        <v>5</v>
      </c>
      <c r="G34" s="1089">
        <f t="shared" si="1"/>
        <v>0</v>
      </c>
      <c r="H34" s="1089">
        <f t="shared" si="1"/>
        <v>0</v>
      </c>
      <c r="I34" s="1089">
        <f t="shared" si="1"/>
        <v>0</v>
      </c>
      <c r="J34" s="1089">
        <f t="shared" si="1"/>
        <v>0</v>
      </c>
      <c r="K34" s="1089">
        <f t="shared" si="1"/>
        <v>0</v>
      </c>
      <c r="L34" s="1049">
        <f>SUM(L33)</f>
        <v>31124</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35295000</v>
      </c>
    </row>
    <row r="37" spans="1:14" ht="13.5" thickBot="1" x14ac:dyDescent="0.25">
      <c r="A37" s="460" t="s">
        <v>739</v>
      </c>
      <c r="B37" s="716"/>
      <c r="C37" s="503"/>
      <c r="D37" s="503"/>
      <c r="E37" s="503"/>
      <c r="F37" s="503"/>
      <c r="G37" s="503"/>
      <c r="H37" s="503"/>
      <c r="I37" s="503"/>
      <c r="J37" s="503"/>
      <c r="K37" s="503"/>
      <c r="L37" s="510"/>
      <c r="M37" s="429"/>
      <c r="N37" s="685">
        <f>SUM(N36:N36)</f>
        <v>35295000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10227372</v>
      </c>
      <c r="D39" s="719">
        <v>1696913</v>
      </c>
      <c r="E39" s="719">
        <v>30051</v>
      </c>
      <c r="F39" s="719">
        <v>1149375</v>
      </c>
      <c r="G39" s="719">
        <v>176002</v>
      </c>
      <c r="H39" s="719">
        <v>32612463</v>
      </c>
      <c r="I39" s="719">
        <v>0</v>
      </c>
      <c r="J39" s="718">
        <v>350687</v>
      </c>
      <c r="K39" s="719">
        <v>885694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12103887</v>
      </c>
      <c r="N40" s="686"/>
    </row>
    <row r="41" spans="1:14" ht="13.5" customHeight="1" thickBot="1" x14ac:dyDescent="0.25">
      <c r="A41" s="460" t="s">
        <v>741</v>
      </c>
      <c r="B41" s="451"/>
      <c r="C41" s="481">
        <f>(SUM(C34,C37,C38,C39))</f>
        <v>10227372</v>
      </c>
      <c r="D41" s="481">
        <f t="shared" ref="D41:L41" si="2">SUM(D34,D37,D38:D39)</f>
        <v>1697459</v>
      </c>
      <c r="E41" s="481">
        <f t="shared" si="2"/>
        <v>30051</v>
      </c>
      <c r="F41" s="481">
        <f t="shared" si="2"/>
        <v>1149380</v>
      </c>
      <c r="G41" s="481">
        <f t="shared" si="2"/>
        <v>176002</v>
      </c>
      <c r="H41" s="481">
        <f t="shared" si="2"/>
        <v>32612463</v>
      </c>
      <c r="I41" s="481">
        <f t="shared" si="2"/>
        <v>0</v>
      </c>
      <c r="J41" s="481">
        <f t="shared" si="2"/>
        <v>350687</v>
      </c>
      <c r="K41" s="481">
        <f t="shared" si="2"/>
        <v>885694</v>
      </c>
      <c r="L41" s="481">
        <f t="shared" si="2"/>
        <v>31124</v>
      </c>
      <c r="M41" s="481">
        <f>SUM(M40)</f>
        <v>12103887</v>
      </c>
      <c r="N41" s="481">
        <f>SUM(N37)</f>
        <v>35295000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6" zoomScaleNormal="96" zoomScaleSheetLayoutView="100" workbookViewId="0">
      <pane ySplit="2" topLeftCell="A3" activePane="bottomLeft" state="frozenSplit"/>
      <selection activeCell="AF29" sqref="AF29"/>
      <selection pane="bottomLeft" activeCell="AF29" sqref="AF2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4743842</v>
      </c>
      <c r="D4" s="687">
        <f>'Revenues 9-14'!D109</f>
        <v>2276662</v>
      </c>
      <c r="E4" s="687">
        <f>'Revenues 9-14'!E109</f>
        <v>86832</v>
      </c>
      <c r="F4" s="687">
        <f>'Revenues 9-14'!F109</f>
        <v>563026</v>
      </c>
      <c r="G4" s="687">
        <f>'Revenues 9-14'!G109</f>
        <v>226913</v>
      </c>
      <c r="H4" s="687">
        <f>'Revenues 9-14'!H109</f>
        <v>85485</v>
      </c>
      <c r="I4" s="687">
        <f>'Revenues 9-14'!I109</f>
        <v>94885</v>
      </c>
      <c r="J4" s="687">
        <f>'Revenues 9-14'!J109</f>
        <v>237131</v>
      </c>
      <c r="K4" s="687">
        <f>'Revenues 9-14'!K109</f>
        <v>112542</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1215068</v>
      </c>
      <c r="D6" s="688">
        <f>'Revenues 9-14'!D173</f>
        <v>0</v>
      </c>
      <c r="E6" s="688">
        <f>'Revenues 9-14'!E173</f>
        <v>0</v>
      </c>
      <c r="F6" s="688">
        <f>'Revenues 9-14'!F173</f>
        <v>241081</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575145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6534055</v>
      </c>
      <c r="D8" s="481">
        <f t="shared" ref="D8:K8" si="0">SUM(D4:D7)</f>
        <v>2276662</v>
      </c>
      <c r="E8" s="481">
        <f t="shared" si="0"/>
        <v>86832</v>
      </c>
      <c r="F8" s="481">
        <f t="shared" si="0"/>
        <v>804107</v>
      </c>
      <c r="G8" s="481">
        <f t="shared" si="0"/>
        <v>226913</v>
      </c>
      <c r="H8" s="481">
        <f t="shared" si="0"/>
        <v>85485</v>
      </c>
      <c r="I8" s="481">
        <f t="shared" si="0"/>
        <v>94885</v>
      </c>
      <c r="J8" s="481">
        <f t="shared" si="0"/>
        <v>237131</v>
      </c>
      <c r="K8" s="481">
        <f t="shared" si="0"/>
        <v>112542</v>
      </c>
      <c r="L8" s="38"/>
    </row>
    <row r="9" spans="1:13" ht="15" thickTop="1" x14ac:dyDescent="0.2">
      <c r="A9" s="1009" t="s">
        <v>343</v>
      </c>
      <c r="B9" s="452">
        <v>3998</v>
      </c>
      <c r="C9" s="414">
        <v>1310146</v>
      </c>
      <c r="D9" s="485"/>
      <c r="E9" s="414"/>
      <c r="F9" s="414"/>
      <c r="G9" s="692"/>
      <c r="H9" s="414"/>
      <c r="I9" s="490" t="s">
        <v>1365</v>
      </c>
      <c r="J9" s="431"/>
      <c r="K9" s="414"/>
      <c r="L9" s="38"/>
    </row>
    <row r="10" spans="1:13" s="47" customFormat="1" ht="13.5" thickBot="1" x14ac:dyDescent="0.25">
      <c r="A10" s="460" t="s">
        <v>1369</v>
      </c>
      <c r="B10" s="453"/>
      <c r="C10" s="481">
        <f>SUM(C8:C9)</f>
        <v>7844201</v>
      </c>
      <c r="D10" s="481">
        <f t="shared" ref="D10:K10" si="1">SUM(D8:D9)</f>
        <v>2276662</v>
      </c>
      <c r="E10" s="481">
        <f t="shared" si="1"/>
        <v>86832</v>
      </c>
      <c r="F10" s="481">
        <f t="shared" si="1"/>
        <v>804107</v>
      </c>
      <c r="G10" s="481">
        <f t="shared" si="1"/>
        <v>226913</v>
      </c>
      <c r="H10" s="481">
        <f t="shared" si="1"/>
        <v>85485</v>
      </c>
      <c r="I10" s="481">
        <f t="shared" si="1"/>
        <v>94885</v>
      </c>
      <c r="J10" s="481">
        <f t="shared" si="1"/>
        <v>237131</v>
      </c>
      <c r="K10" s="481">
        <f t="shared" si="1"/>
        <v>112542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4285753</v>
      </c>
      <c r="D12" s="494" t="s">
        <v>1365</v>
      </c>
      <c r="E12" s="429" t="s">
        <v>1365</v>
      </c>
      <c r="F12" s="429" t="s">
        <v>1365</v>
      </c>
      <c r="G12" s="687">
        <f>'Expenditures 15-22'!K223</f>
        <v>88486</v>
      </c>
      <c r="H12" s="427"/>
      <c r="I12" s="429" t="s">
        <v>1365</v>
      </c>
      <c r="J12" s="429" t="s">
        <v>1365</v>
      </c>
      <c r="K12" s="427" t="s">
        <v>1365</v>
      </c>
      <c r="L12" s="38"/>
    </row>
    <row r="13" spans="1:13" x14ac:dyDescent="0.2">
      <c r="A13" s="726" t="s">
        <v>525</v>
      </c>
      <c r="B13" s="293">
        <v>2000</v>
      </c>
      <c r="C13" s="688">
        <f>'Expenditures 15-22'!K74</f>
        <v>1603537</v>
      </c>
      <c r="D13" s="688">
        <f>'Expenditures 15-22'!K129</f>
        <v>760844</v>
      </c>
      <c r="E13" s="478" t="s">
        <v>1365</v>
      </c>
      <c r="F13" s="688">
        <f>'Expenditures 15-22'!K178</f>
        <v>754835</v>
      </c>
      <c r="G13" s="688">
        <f>'Expenditures 15-22'!K273</f>
        <v>184393</v>
      </c>
      <c r="H13" s="688">
        <f>'Expenditures 15-22'!K296</f>
        <v>3145479</v>
      </c>
      <c r="I13" s="429" t="s">
        <v>1365</v>
      </c>
      <c r="J13" s="741">
        <f>'Expenditures 15-22'!K323</f>
        <v>161966</v>
      </c>
      <c r="K13" s="693">
        <f>'Expenditures 15-22'!K341</f>
        <v>32946</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768794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446678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6658084</v>
      </c>
      <c r="D17" s="481">
        <f t="shared" si="2"/>
        <v>760844</v>
      </c>
      <c r="E17" s="481">
        <f t="shared" si="2"/>
        <v>446678</v>
      </c>
      <c r="F17" s="481">
        <f t="shared" si="2"/>
        <v>754835</v>
      </c>
      <c r="G17" s="481">
        <f t="shared" si="2"/>
        <v>272879</v>
      </c>
      <c r="H17" s="481">
        <f t="shared" si="2"/>
        <v>3145479</v>
      </c>
      <c r="I17" s="429"/>
      <c r="J17" s="481">
        <f>SUM(J12:J16)</f>
        <v>161966</v>
      </c>
      <c r="K17" s="481">
        <f>SUM(K12:K16)</f>
        <v>32946</v>
      </c>
      <c r="L17" s="38"/>
    </row>
    <row r="18" spans="1:12" ht="15" customHeight="1" thickTop="1" x14ac:dyDescent="0.2">
      <c r="A18" s="1010" t="s">
        <v>1298</v>
      </c>
      <c r="B18" s="258">
        <v>4180</v>
      </c>
      <c r="C18" s="687">
        <f t="shared" ref="C18:H18" si="3">C9</f>
        <v>1310146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7968230</v>
      </c>
      <c r="D19" s="481">
        <f t="shared" si="4"/>
        <v>760844</v>
      </c>
      <c r="E19" s="481">
        <f t="shared" si="4"/>
        <v>446678</v>
      </c>
      <c r="F19" s="481">
        <f t="shared" si="4"/>
        <v>754835</v>
      </c>
      <c r="G19" s="481">
        <f t="shared" si="4"/>
        <v>272879</v>
      </c>
      <c r="H19" s="481">
        <f t="shared" si="4"/>
        <v>3145479</v>
      </c>
      <c r="I19" s="429"/>
      <c r="J19" s="481">
        <f>SUM(J17:J18)</f>
        <v>161966</v>
      </c>
      <c r="K19" s="481">
        <f>SUM(K17:K18)</f>
        <v>32946</v>
      </c>
      <c r="L19" s="38"/>
    </row>
    <row r="20" spans="1:12" ht="27" thickTop="1" thickBot="1" x14ac:dyDescent="0.25">
      <c r="A20" s="454" t="s">
        <v>1299</v>
      </c>
      <c r="B20" s="455"/>
      <c r="C20" s="1008">
        <f>C8-C17</f>
        <v>-124029</v>
      </c>
      <c r="D20" s="1008">
        <f t="shared" ref="D20:K20" si="5">D8-D17</f>
        <v>1515818</v>
      </c>
      <c r="E20" s="1008">
        <f t="shared" si="5"/>
        <v>-359846</v>
      </c>
      <c r="F20" s="1008">
        <f t="shared" si="5"/>
        <v>49272</v>
      </c>
      <c r="G20" s="1008">
        <f t="shared" si="5"/>
        <v>-45966</v>
      </c>
      <c r="H20" s="1008">
        <f t="shared" si="5"/>
        <v>-3059994</v>
      </c>
      <c r="I20" s="1008">
        <f t="shared" si="5"/>
        <v>94885</v>
      </c>
      <c r="J20" s="1008">
        <f t="shared" si="5"/>
        <v>75165</v>
      </c>
      <c r="K20" s="1008">
        <f t="shared" si="5"/>
        <v>79596</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94885</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v>34990000</v>
      </c>
      <c r="I33" s="432"/>
      <c r="J33" s="432"/>
      <c r="K33" s="432"/>
      <c r="L33" s="500"/>
    </row>
    <row r="34" spans="1:12" s="696" customFormat="1" x14ac:dyDescent="0.2">
      <c r="A34" s="1012" t="s">
        <v>1160</v>
      </c>
      <c r="B34" s="699">
        <v>7220</v>
      </c>
      <c r="C34" s="432"/>
      <c r="D34" s="432"/>
      <c r="E34" s="432"/>
      <c r="F34" s="432"/>
      <c r="G34" s="503"/>
      <c r="H34" s="431">
        <v>571952</v>
      </c>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v>145900</v>
      </c>
      <c r="D36" s="432"/>
      <c r="E36" s="432"/>
      <c r="F36" s="432"/>
      <c r="G36" s="432"/>
      <c r="H36" s="432">
        <v>110505</v>
      </c>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325000</v>
      </c>
      <c r="F39" s="503"/>
      <c r="G39" s="503"/>
      <c r="H39" s="503"/>
      <c r="I39" s="503"/>
      <c r="J39" s="503"/>
      <c r="K39" s="503"/>
      <c r="L39" s="500"/>
    </row>
    <row r="40" spans="1:12" s="696" customFormat="1" ht="13.5" customHeight="1" x14ac:dyDescent="0.2">
      <c r="A40" s="1012" t="s">
        <v>728</v>
      </c>
      <c r="B40" s="538">
        <v>7700</v>
      </c>
      <c r="C40" s="503"/>
      <c r="D40" s="503"/>
      <c r="E40" s="741">
        <f>SUM(C66:D69)</f>
        <v>62453</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240785</v>
      </c>
      <c r="D44" s="684">
        <f t="shared" ref="D44:K44" si="6">SUM(D24:D43)</f>
        <v>0</v>
      </c>
      <c r="E44" s="684">
        <f t="shared" si="6"/>
        <v>387453</v>
      </c>
      <c r="F44" s="684">
        <f t="shared" si="6"/>
        <v>0</v>
      </c>
      <c r="G44" s="684">
        <f t="shared" si="6"/>
        <v>0</v>
      </c>
      <c r="H44" s="684">
        <f t="shared" si="6"/>
        <v>35672457</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94885</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v>325000</v>
      </c>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v>62453</v>
      </c>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387453</v>
      </c>
      <c r="E76" s="684">
        <f t="shared" si="7"/>
        <v>0</v>
      </c>
      <c r="F76" s="684">
        <f t="shared" si="7"/>
        <v>0</v>
      </c>
      <c r="G76" s="684">
        <f t="shared" si="7"/>
        <v>0</v>
      </c>
      <c r="H76" s="684">
        <f t="shared" si="7"/>
        <v>0</v>
      </c>
      <c r="I76" s="684">
        <f t="shared" si="7"/>
        <v>94885</v>
      </c>
      <c r="J76" s="684">
        <f t="shared" si="7"/>
        <v>0</v>
      </c>
      <c r="K76" s="684">
        <f t="shared" si="7"/>
        <v>0</v>
      </c>
      <c r="L76" s="500"/>
    </row>
    <row r="77" spans="1:12" ht="14.25" thickTop="1" thickBot="1" x14ac:dyDescent="0.25">
      <c r="A77" s="1017" t="s">
        <v>1377</v>
      </c>
      <c r="B77" s="702"/>
      <c r="C77" s="440">
        <f t="shared" ref="C77:K77" si="8">C44-C76</f>
        <v>240785</v>
      </c>
      <c r="D77" s="440">
        <f t="shared" si="8"/>
        <v>-387453</v>
      </c>
      <c r="E77" s="440">
        <f t="shared" si="8"/>
        <v>387453</v>
      </c>
      <c r="F77" s="440">
        <f t="shared" si="8"/>
        <v>0</v>
      </c>
      <c r="G77" s="440">
        <f t="shared" si="8"/>
        <v>0</v>
      </c>
      <c r="H77" s="440">
        <f t="shared" si="8"/>
        <v>35672457</v>
      </c>
      <c r="I77" s="440">
        <f t="shared" si="8"/>
        <v>-94885</v>
      </c>
      <c r="J77" s="440">
        <f t="shared" si="8"/>
        <v>0</v>
      </c>
      <c r="K77" s="440">
        <f t="shared" si="8"/>
        <v>0</v>
      </c>
      <c r="L77" s="38"/>
    </row>
    <row r="78" spans="1:12" ht="29.25" customHeight="1" thickTop="1" thickBot="1" x14ac:dyDescent="0.25">
      <c r="A78" s="2258" t="s">
        <v>681</v>
      </c>
      <c r="B78" s="2259"/>
      <c r="C78" s="439">
        <f t="shared" ref="C78:K78" si="9">C20+C77</f>
        <v>116756</v>
      </c>
      <c r="D78" s="439">
        <f t="shared" si="9"/>
        <v>1128365</v>
      </c>
      <c r="E78" s="439">
        <f t="shared" si="9"/>
        <v>27607</v>
      </c>
      <c r="F78" s="439">
        <f t="shared" si="9"/>
        <v>49272</v>
      </c>
      <c r="G78" s="439">
        <f t="shared" si="9"/>
        <v>-45966</v>
      </c>
      <c r="H78" s="439">
        <f t="shared" si="9"/>
        <v>32612463</v>
      </c>
      <c r="I78" s="439">
        <f t="shared" si="9"/>
        <v>0</v>
      </c>
      <c r="J78" s="439">
        <f t="shared" si="9"/>
        <v>75165</v>
      </c>
      <c r="K78" s="439">
        <f t="shared" si="9"/>
        <v>79596</v>
      </c>
      <c r="L78" s="501"/>
    </row>
    <row r="79" spans="1:12" ht="13.5" thickTop="1" x14ac:dyDescent="0.2">
      <c r="A79" s="812" t="s">
        <v>1955</v>
      </c>
      <c r="B79" s="456"/>
      <c r="C79" s="431">
        <v>10110616</v>
      </c>
      <c r="D79" s="695">
        <v>568548</v>
      </c>
      <c r="E79" s="695">
        <v>2444</v>
      </c>
      <c r="F79" s="695">
        <v>1100103</v>
      </c>
      <c r="G79" s="695">
        <v>221968</v>
      </c>
      <c r="H79" s="695">
        <v>0</v>
      </c>
      <c r="I79" s="695">
        <v>0</v>
      </c>
      <c r="J79" s="695">
        <v>275522</v>
      </c>
      <c r="K79" s="695">
        <v>806098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10227372</v>
      </c>
      <c r="D81" s="481">
        <f>SUM(D78:D80)</f>
        <v>1696913</v>
      </c>
      <c r="E81" s="481">
        <f t="shared" ref="E81:K81" si="10">SUM(E78:E80)</f>
        <v>30051</v>
      </c>
      <c r="F81" s="481">
        <f t="shared" si="10"/>
        <v>1149375</v>
      </c>
      <c r="G81" s="481">
        <f t="shared" si="10"/>
        <v>176002</v>
      </c>
      <c r="H81" s="481">
        <f t="shared" si="10"/>
        <v>32612463</v>
      </c>
      <c r="I81" s="481">
        <f t="shared" si="10"/>
        <v>0</v>
      </c>
      <c r="J81" s="481">
        <f t="shared" si="10"/>
        <v>350687</v>
      </c>
      <c r="K81" s="481">
        <f t="shared" si="10"/>
        <v>885694</v>
      </c>
      <c r="L81" s="38"/>
    </row>
    <row r="82" spans="1:12" ht="0.75" customHeight="1" thickTop="1" thickBot="1" x14ac:dyDescent="0.25">
      <c r="A82" s="624" t="s">
        <v>399</v>
      </c>
      <c r="B82" s="622"/>
      <c r="C82" s="1126">
        <f>(C81-C79)</f>
        <v>116756</v>
      </c>
      <c r="D82" s="1126">
        <f t="shared" ref="D82:K82" si="11">(D81-D79)</f>
        <v>1128365</v>
      </c>
      <c r="E82" s="1126">
        <f t="shared" si="11"/>
        <v>27607</v>
      </c>
      <c r="F82" s="1126">
        <f t="shared" si="11"/>
        <v>49272</v>
      </c>
      <c r="G82" s="1126">
        <f t="shared" si="11"/>
        <v>-45966</v>
      </c>
      <c r="H82" s="1126">
        <f t="shared" si="11"/>
        <v>32612463</v>
      </c>
      <c r="I82" s="1126">
        <f t="shared" si="11"/>
        <v>0</v>
      </c>
      <c r="J82" s="1126">
        <f t="shared" si="11"/>
        <v>75165</v>
      </c>
      <c r="K82" s="1126">
        <f t="shared" si="11"/>
        <v>79596</v>
      </c>
    </row>
    <row r="83" spans="1:12" ht="14.25" hidden="1" thickTop="1" thickBot="1" x14ac:dyDescent="0.25">
      <c r="A83" s="721" t="s">
        <v>400</v>
      </c>
      <c r="B83" s="623"/>
      <c r="C83" s="1127">
        <f>C82/C81</f>
        <v>1.1416031410610664E-2</v>
      </c>
      <c r="D83" s="1127">
        <f t="shared" ref="D83:K83" si="12">D82/D81</f>
        <v>0.66495159150763772</v>
      </c>
      <c r="E83" s="1127">
        <f t="shared" si="12"/>
        <v>0.91867159162756651</v>
      </c>
      <c r="F83" s="1127">
        <f t="shared" si="12"/>
        <v>4.2868515497553016E-2</v>
      </c>
      <c r="G83" s="1127">
        <f t="shared" si="12"/>
        <v>-0.2611674867331053</v>
      </c>
      <c r="H83" s="1127">
        <f t="shared" si="12"/>
        <v>1</v>
      </c>
      <c r="I83" s="1127" t="e">
        <f t="shared" si="12"/>
        <v>#DIV/0!</v>
      </c>
      <c r="J83" s="1127">
        <f t="shared" si="12"/>
        <v>0.21433643106245739</v>
      </c>
      <c r="K83" s="1127">
        <f t="shared" si="12"/>
        <v>8.9868509891678161E-2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8" zoomScaleNormal="98" zoomScaleSheetLayoutView="75" workbookViewId="0">
      <pane ySplit="2" topLeftCell="A3" activePane="bottomLeft" state="frozen"/>
      <selection activeCell="AF29" sqref="AF29"/>
      <selection pane="bottomLeft" activeCell="AF29" sqref="AF2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4435751</v>
      </c>
      <c r="D5" s="414">
        <v>559454</v>
      </c>
      <c r="E5" s="408">
        <v>86832</v>
      </c>
      <c r="F5" s="798">
        <v>269235</v>
      </c>
      <c r="G5" s="408">
        <v>60829</v>
      </c>
      <c r="H5" s="408">
        <v>0</v>
      </c>
      <c r="I5" s="408">
        <v>94885</v>
      </c>
      <c r="J5" s="432">
        <v>237131</v>
      </c>
      <c r="K5" s="408">
        <v>112542</v>
      </c>
    </row>
    <row r="6" spans="1:12" ht="14.25" x14ac:dyDescent="0.2">
      <c r="A6" s="903" t="s">
        <v>474</v>
      </c>
      <c r="B6" s="39">
        <v>1130</v>
      </c>
      <c r="C6" s="408">
        <v>112539</v>
      </c>
      <c r="D6" s="408">
        <v>0</v>
      </c>
      <c r="E6" s="477"/>
      <c r="F6" s="477"/>
      <c r="G6" s="429"/>
      <c r="H6" s="429"/>
      <c r="I6" s="429"/>
      <c r="J6" s="429"/>
      <c r="K6" s="429"/>
    </row>
    <row r="7" spans="1:12" x14ac:dyDescent="0.2">
      <c r="A7" s="903" t="s">
        <v>116</v>
      </c>
      <c r="B7" s="259">
        <v>1140</v>
      </c>
      <c r="C7" s="408">
        <v>46183</v>
      </c>
      <c r="D7" s="408">
        <v>0</v>
      </c>
      <c r="E7" s="429"/>
      <c r="F7" s="432">
        <v>0</v>
      </c>
      <c r="G7" s="432">
        <v>0</v>
      </c>
      <c r="H7" s="432">
        <v>0</v>
      </c>
      <c r="I7" s="429"/>
      <c r="J7" s="429"/>
      <c r="K7" s="429"/>
    </row>
    <row r="8" spans="1:12" x14ac:dyDescent="0.2">
      <c r="A8" s="903" t="s">
        <v>475</v>
      </c>
      <c r="B8" s="39">
        <v>1150</v>
      </c>
      <c r="C8" s="477"/>
      <c r="D8" s="477"/>
      <c r="E8" s="503"/>
      <c r="F8" s="503"/>
      <c r="G8" s="414">
        <v>60829</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4594473</v>
      </c>
      <c r="D12" s="480">
        <f t="shared" si="0"/>
        <v>559454</v>
      </c>
      <c r="E12" s="480">
        <f t="shared" si="0"/>
        <v>86832</v>
      </c>
      <c r="F12" s="480">
        <f t="shared" si="0"/>
        <v>269235</v>
      </c>
      <c r="G12" s="480">
        <f t="shared" si="0"/>
        <v>121658</v>
      </c>
      <c r="H12" s="480">
        <f t="shared" si="0"/>
        <v>0</v>
      </c>
      <c r="I12" s="480">
        <f t="shared" si="0"/>
        <v>94885</v>
      </c>
      <c r="J12" s="480">
        <f t="shared" si="0"/>
        <v>237131</v>
      </c>
      <c r="K12" s="481">
        <f t="shared" si="0"/>
        <v>112542</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9">
        <v>1230</v>
      </c>
      <c r="C16" s="479">
        <v>0</v>
      </c>
      <c r="D16" s="408">
        <v>1712092</v>
      </c>
      <c r="E16" s="408">
        <v>0</v>
      </c>
      <c r="F16" s="408">
        <v>287785</v>
      </c>
      <c r="G16" s="408">
        <v>105255</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0</v>
      </c>
      <c r="D18" s="483">
        <f t="shared" ref="D18:K18" si="1">SUM(D14:D17)</f>
        <v>1712092</v>
      </c>
      <c r="E18" s="483">
        <f t="shared" si="1"/>
        <v>0</v>
      </c>
      <c r="F18" s="483">
        <f t="shared" si="1"/>
        <v>287785</v>
      </c>
      <c r="G18" s="483">
        <f t="shared" si="1"/>
        <v>105255</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5888</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5888</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28144</v>
      </c>
      <c r="D65" s="408">
        <v>1</v>
      </c>
      <c r="E65" s="408">
        <v>0</v>
      </c>
      <c r="F65" s="432">
        <v>0</v>
      </c>
      <c r="G65" s="408">
        <v>0</v>
      </c>
      <c r="H65" s="408">
        <v>85485</v>
      </c>
      <c r="I65" s="408">
        <v>0</v>
      </c>
      <c r="J65" s="432">
        <v>0</v>
      </c>
      <c r="K65" s="408">
        <v>0</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28144</v>
      </c>
      <c r="D67" s="481">
        <f t="shared" ref="D67:K67" si="2">SUM(D65:D66)</f>
        <v>1</v>
      </c>
      <c r="E67" s="481">
        <f t="shared" si="2"/>
        <v>0</v>
      </c>
      <c r="F67" s="481">
        <f t="shared" si="2"/>
        <v>0</v>
      </c>
      <c r="G67" s="481">
        <f t="shared" si="2"/>
        <v>0</v>
      </c>
      <c r="H67" s="481">
        <f t="shared" si="2"/>
        <v>85485</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0</v>
      </c>
      <c r="D69" s="429"/>
      <c r="E69" s="429"/>
      <c r="F69" s="429"/>
      <c r="G69" s="429"/>
      <c r="H69" s="429"/>
      <c r="I69" s="429"/>
      <c r="J69" s="429"/>
      <c r="K69" s="429"/>
    </row>
    <row r="70" spans="1:11" ht="12.75" customHeight="1" x14ac:dyDescent="0.2">
      <c r="A70" s="903" t="s">
        <v>1156</v>
      </c>
      <c r="B70" s="39">
        <v>1612</v>
      </c>
      <c r="C70" s="479">
        <v>0</v>
      </c>
      <c r="D70" s="429"/>
      <c r="E70" s="429"/>
      <c r="F70" s="429"/>
      <c r="G70" s="429"/>
      <c r="H70" s="429"/>
      <c r="I70" s="429"/>
      <c r="J70" s="429"/>
      <c r="K70" s="429"/>
    </row>
    <row r="71" spans="1:11" ht="12.75" customHeight="1" x14ac:dyDescent="0.2">
      <c r="A71" s="903" t="s">
        <v>310</v>
      </c>
      <c r="B71" s="39">
        <v>1613</v>
      </c>
      <c r="C71" s="479">
        <v>0</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820</v>
      </c>
      <c r="D73" s="429"/>
      <c r="E73" s="429"/>
      <c r="F73" s="429"/>
      <c r="G73" s="429"/>
      <c r="H73" s="429"/>
      <c r="I73" s="429"/>
      <c r="J73" s="429"/>
      <c r="K73" s="429"/>
    </row>
    <row r="74" spans="1:11" ht="12.75" customHeight="1" x14ac:dyDescent="0.2">
      <c r="A74" s="903" t="s">
        <v>26</v>
      </c>
      <c r="B74" s="39">
        <v>1690</v>
      </c>
      <c r="C74" s="479">
        <v>752</v>
      </c>
      <c r="D74" s="429"/>
      <c r="E74" s="429"/>
      <c r="F74" s="429"/>
      <c r="G74" s="429"/>
      <c r="H74" s="429"/>
      <c r="I74" s="429"/>
      <c r="J74" s="429"/>
      <c r="K74" s="429"/>
    </row>
    <row r="75" spans="1:11" ht="12.75" customHeight="1" thickBot="1" x14ac:dyDescent="0.25">
      <c r="A75" s="460" t="s">
        <v>628</v>
      </c>
      <c r="B75" s="453"/>
      <c r="C75" s="481">
        <f>SUM(C69:C74)</f>
        <v>1572</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677</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866</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6036</v>
      </c>
      <c r="D81" s="408">
        <v>0</v>
      </c>
      <c r="E81" s="429"/>
      <c r="F81" s="429"/>
      <c r="G81" s="429"/>
      <c r="H81" s="429"/>
      <c r="I81" s="429"/>
      <c r="J81" s="429"/>
      <c r="K81" s="429"/>
    </row>
    <row r="82" spans="1:11" ht="12.75" customHeight="1" thickBot="1" x14ac:dyDescent="0.25">
      <c r="A82" s="460" t="s">
        <v>275</v>
      </c>
      <c r="B82" s="453"/>
      <c r="C82" s="480">
        <f>SUM(C77:C81)</f>
        <v>7579</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0</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182</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182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0</v>
      </c>
      <c r="D95" s="479">
        <v>4140</v>
      </c>
      <c r="E95" s="427"/>
      <c r="F95" s="427"/>
      <c r="G95" s="427"/>
      <c r="H95" s="427"/>
      <c r="I95" s="427"/>
      <c r="J95" s="427"/>
      <c r="K95" s="427"/>
    </row>
    <row r="96" spans="1:11" ht="12.75" customHeight="1" x14ac:dyDescent="0.2">
      <c r="A96" s="903" t="s">
        <v>450</v>
      </c>
      <c r="B96" s="39">
        <v>1920</v>
      </c>
      <c r="C96" s="479">
        <v>97585</v>
      </c>
      <c r="D96" s="479">
        <v>0</v>
      </c>
      <c r="E96" s="506">
        <v>0</v>
      </c>
      <c r="F96" s="431">
        <v>0</v>
      </c>
      <c r="G96" s="431">
        <v>0</v>
      </c>
      <c r="H96" s="431">
        <v>0</v>
      </c>
      <c r="I96" s="431">
        <v>0</v>
      </c>
      <c r="J96" s="431">
        <v>0</v>
      </c>
      <c r="K96" s="431">
        <v>0</v>
      </c>
    </row>
    <row r="97" spans="1:12" ht="12.75" customHeight="1" x14ac:dyDescent="0.2">
      <c r="A97" s="743" t="s">
        <v>278</v>
      </c>
      <c r="B97" s="507">
        <v>1930</v>
      </c>
      <c r="C97" s="487">
        <v>0</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0</v>
      </c>
      <c r="D99" s="408">
        <v>0</v>
      </c>
      <c r="E99" s="408">
        <v>0</v>
      </c>
      <c r="F99" s="408">
        <v>118</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0</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14307</v>
      </c>
      <c r="D107" s="408">
        <v>975</v>
      </c>
      <c r="E107" s="408">
        <v>0</v>
      </c>
      <c r="F107" s="408">
        <v>0</v>
      </c>
      <c r="G107" s="408">
        <v>0</v>
      </c>
      <c r="H107" s="408">
        <v>0</v>
      </c>
      <c r="I107" s="408">
        <v>0</v>
      </c>
      <c r="J107" s="432">
        <v>0</v>
      </c>
      <c r="K107" s="408">
        <v>0</v>
      </c>
    </row>
    <row r="108" spans="1:12" ht="12.75" customHeight="1" thickBot="1" x14ac:dyDescent="0.25">
      <c r="A108" s="460" t="s">
        <v>566</v>
      </c>
      <c r="B108" s="730"/>
      <c r="C108" s="480">
        <f>SUM(C95:C107)</f>
        <v>111892</v>
      </c>
      <c r="D108" s="480">
        <f t="shared" ref="D108:K108" si="3">SUM(D95:D107)</f>
        <v>5115</v>
      </c>
      <c r="E108" s="480">
        <f t="shared" si="3"/>
        <v>0</v>
      </c>
      <c r="F108" s="480">
        <f t="shared" si="3"/>
        <v>118</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4743842</v>
      </c>
      <c r="D109" s="489">
        <f t="shared" si="4"/>
        <v>2276662</v>
      </c>
      <c r="E109" s="489">
        <f t="shared" si="4"/>
        <v>86832</v>
      </c>
      <c r="F109" s="489">
        <f t="shared" si="4"/>
        <v>563026</v>
      </c>
      <c r="G109" s="489">
        <f t="shared" si="4"/>
        <v>226913</v>
      </c>
      <c r="H109" s="489">
        <f t="shared" si="4"/>
        <v>85485</v>
      </c>
      <c r="I109" s="489">
        <f t="shared" si="4"/>
        <v>94885</v>
      </c>
      <c r="J109" s="489">
        <f t="shared" si="4"/>
        <v>237131</v>
      </c>
      <c r="K109" s="439">
        <f t="shared" si="4"/>
        <v>112542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872341</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872341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2346</v>
      </c>
      <c r="D124" s="488"/>
      <c r="E124" s="429"/>
      <c r="F124" s="798">
        <v>0</v>
      </c>
      <c r="G124" s="429"/>
      <c r="H124" s="429"/>
      <c r="I124" s="429"/>
      <c r="J124" s="429"/>
      <c r="K124" s="429"/>
    </row>
    <row r="125" spans="1:11" ht="12.75" customHeight="1" x14ac:dyDescent="0.2">
      <c r="A125" s="903" t="s">
        <v>1773</v>
      </c>
      <c r="B125" s="261">
        <v>3105</v>
      </c>
      <c r="C125" s="408">
        <v>44483</v>
      </c>
      <c r="D125" s="488"/>
      <c r="E125" s="429"/>
      <c r="F125" s="408">
        <v>0</v>
      </c>
      <c r="G125" s="429"/>
      <c r="H125" s="429"/>
      <c r="I125" s="429"/>
      <c r="J125" s="429"/>
      <c r="K125" s="429"/>
    </row>
    <row r="126" spans="1:11" ht="12.75" customHeight="1" x14ac:dyDescent="0.2">
      <c r="A126" s="903" t="s">
        <v>1013</v>
      </c>
      <c r="B126" s="261">
        <v>3110</v>
      </c>
      <c r="C126" s="479">
        <v>35338</v>
      </c>
      <c r="D126" s="408">
        <v>0</v>
      </c>
      <c r="E126" s="429"/>
      <c r="F126" s="408">
        <v>0</v>
      </c>
      <c r="G126" s="429"/>
      <c r="H126" s="429"/>
      <c r="I126" s="429"/>
      <c r="J126" s="429"/>
      <c r="K126" s="429"/>
    </row>
    <row r="127" spans="1:11" ht="12.75" customHeight="1" x14ac:dyDescent="0.2">
      <c r="A127" s="903" t="s">
        <v>111</v>
      </c>
      <c r="B127" s="261">
        <v>3120</v>
      </c>
      <c r="C127" s="408">
        <v>0</v>
      </c>
      <c r="D127" s="488"/>
      <c r="E127" s="429"/>
      <c r="F127" s="408">
        <v>0</v>
      </c>
      <c r="G127" s="429"/>
      <c r="H127" s="429"/>
      <c r="I127" s="429"/>
      <c r="J127" s="429"/>
      <c r="K127" s="429"/>
    </row>
    <row r="128" spans="1:11" ht="12.75" customHeight="1" x14ac:dyDescent="0.2">
      <c r="A128" s="903" t="s">
        <v>1774</v>
      </c>
      <c r="B128" s="261">
        <v>3130</v>
      </c>
      <c r="C128" s="408">
        <v>0</v>
      </c>
      <c r="D128" s="488"/>
      <c r="E128" s="429"/>
      <c r="F128" s="408">
        <v>0</v>
      </c>
      <c r="G128" s="429"/>
      <c r="H128" s="429"/>
      <c r="I128" s="429"/>
      <c r="J128" s="429"/>
      <c r="K128" s="429"/>
    </row>
    <row r="129" spans="1:11" ht="12.75" customHeight="1" x14ac:dyDescent="0.2">
      <c r="A129" s="903" t="s">
        <v>143</v>
      </c>
      <c r="B129" s="261">
        <v>3145</v>
      </c>
      <c r="C129" s="408">
        <v>0</v>
      </c>
      <c r="D129" s="488"/>
      <c r="E129" s="429"/>
      <c r="F129" s="408">
        <v>0</v>
      </c>
      <c r="G129" s="429"/>
      <c r="H129" s="429"/>
      <c r="I129" s="429"/>
      <c r="J129" s="429"/>
      <c r="K129" s="429"/>
    </row>
    <row r="130" spans="1:11" ht="12.75" customHeight="1" x14ac:dyDescent="0.2">
      <c r="A130" s="903"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82167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v>0</v>
      </c>
      <c r="D133" s="408">
        <v>0</v>
      </c>
      <c r="E133" s="488"/>
      <c r="F133" s="429"/>
      <c r="G133" s="408">
        <v>0</v>
      </c>
      <c r="H133" s="429"/>
      <c r="I133" s="429"/>
      <c r="J133" s="429"/>
      <c r="K133" s="429"/>
    </row>
    <row r="134" spans="1:11" ht="12.75" customHeight="1" x14ac:dyDescent="0.2">
      <c r="A134" s="903" t="s">
        <v>755</v>
      </c>
      <c r="B134" s="261">
        <v>3220</v>
      </c>
      <c r="C134" s="479">
        <v>0</v>
      </c>
      <c r="D134" s="408">
        <v>0</v>
      </c>
      <c r="E134" s="488"/>
      <c r="F134" s="429"/>
      <c r="G134" s="432">
        <v>0</v>
      </c>
      <c r="H134" s="429"/>
      <c r="I134" s="429"/>
      <c r="J134" s="429"/>
      <c r="K134" s="429"/>
    </row>
    <row r="135" spans="1:11" ht="12.75" customHeight="1" x14ac:dyDescent="0.2">
      <c r="A135" s="903" t="s">
        <v>283</v>
      </c>
      <c r="B135" s="261">
        <v>3225</v>
      </c>
      <c r="C135" s="479">
        <v>0</v>
      </c>
      <c r="D135" s="408">
        <v>0</v>
      </c>
      <c r="E135" s="488"/>
      <c r="F135" s="429"/>
      <c r="G135" s="432">
        <v>0</v>
      </c>
      <c r="H135" s="429"/>
      <c r="I135" s="429"/>
      <c r="J135" s="429"/>
      <c r="K135" s="429"/>
    </row>
    <row r="136" spans="1:11" ht="12.75" customHeight="1" x14ac:dyDescent="0.2">
      <c r="A136" s="903" t="s">
        <v>685</v>
      </c>
      <c r="B136" s="261">
        <v>3235</v>
      </c>
      <c r="C136" s="487">
        <v>0</v>
      </c>
      <c r="D136" s="432">
        <v>0</v>
      </c>
      <c r="E136" s="488"/>
      <c r="F136" s="429"/>
      <c r="G136" s="432">
        <v>0</v>
      </c>
      <c r="H136" s="429"/>
      <c r="I136" s="429"/>
      <c r="J136" s="429"/>
      <c r="K136" s="429"/>
    </row>
    <row r="137" spans="1:11" ht="12.75" customHeight="1" x14ac:dyDescent="0.2">
      <c r="A137" s="903" t="s">
        <v>686</v>
      </c>
      <c r="B137" s="261">
        <v>3240</v>
      </c>
      <c r="C137" s="487">
        <v>0</v>
      </c>
      <c r="D137" s="432">
        <v>0</v>
      </c>
      <c r="E137" s="488"/>
      <c r="F137" s="429"/>
      <c r="G137" s="432">
        <v>0</v>
      </c>
      <c r="H137" s="429"/>
      <c r="I137" s="429"/>
      <c r="J137" s="429"/>
      <c r="K137" s="429"/>
    </row>
    <row r="138" spans="1:11" ht="12.75" customHeight="1" x14ac:dyDescent="0.2">
      <c r="A138" s="903" t="s">
        <v>687</v>
      </c>
      <c r="B138" s="261">
        <v>3270</v>
      </c>
      <c r="C138" s="487">
        <v>0</v>
      </c>
      <c r="D138" s="432">
        <v>0</v>
      </c>
      <c r="E138" s="488"/>
      <c r="F138" s="429"/>
      <c r="G138" s="432">
        <v>0</v>
      </c>
      <c r="H138" s="429"/>
      <c r="I138" s="429"/>
      <c r="J138" s="429"/>
      <c r="K138" s="429"/>
    </row>
    <row r="139" spans="1:11" ht="12.75" customHeight="1" x14ac:dyDescent="0.2">
      <c r="A139" s="903"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3788</v>
      </c>
      <c r="D142" s="429"/>
      <c r="E142" s="488"/>
      <c r="F142" s="429"/>
      <c r="G142" s="408">
        <v>0</v>
      </c>
      <c r="H142" s="429"/>
      <c r="I142" s="429"/>
      <c r="J142" s="429"/>
      <c r="K142" s="429"/>
    </row>
    <row r="143" spans="1:11" ht="12.75" customHeight="1" x14ac:dyDescent="0.2">
      <c r="A143" s="903"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3788</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1956</v>
      </c>
      <c r="D145" s="1801"/>
      <c r="E145" s="490"/>
      <c r="F145" s="429"/>
      <c r="G145" s="1992"/>
      <c r="H145" s="429"/>
      <c r="I145" s="429"/>
      <c r="J145" s="429"/>
      <c r="K145" s="429"/>
    </row>
    <row r="146" spans="1:11" ht="12.75" customHeight="1" thickBot="1" x14ac:dyDescent="0.25">
      <c r="A146" s="1988" t="s">
        <v>1074</v>
      </c>
      <c r="B146" s="1989">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0</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v>0</v>
      </c>
      <c r="D151" s="408">
        <v>0</v>
      </c>
      <c r="E151" s="488"/>
      <c r="F151" s="408">
        <v>33244</v>
      </c>
      <c r="G151" s="432">
        <v>0</v>
      </c>
      <c r="H151" s="429"/>
      <c r="I151" s="429"/>
      <c r="J151" s="429"/>
      <c r="K151" s="429"/>
    </row>
    <row r="152" spans="1:11" ht="12.75" customHeight="1" x14ac:dyDescent="0.2">
      <c r="A152" s="903" t="s">
        <v>1224</v>
      </c>
      <c r="B152" s="261">
        <v>3510</v>
      </c>
      <c r="C152" s="479">
        <v>0</v>
      </c>
      <c r="D152" s="408">
        <v>0</v>
      </c>
      <c r="E152" s="488"/>
      <c r="F152" s="408">
        <v>207837</v>
      </c>
      <c r="G152" s="432">
        <v>0</v>
      </c>
      <c r="H152" s="429"/>
      <c r="I152" s="429"/>
      <c r="J152" s="429"/>
      <c r="K152" s="429"/>
    </row>
    <row r="153" spans="1:11" ht="12.75" customHeight="1" x14ac:dyDescent="0.2">
      <c r="A153" s="903"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241081</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254816</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2" t="s">
        <v>459</v>
      </c>
      <c r="B172" s="2263"/>
      <c r="C172" s="914">
        <f t="shared" ref="C172:K172" si="6">SUM(C131,C140,C144,C145:C149,C154,C155:C170,C171)</f>
        <v>342727</v>
      </c>
      <c r="D172" s="914">
        <f t="shared" si="6"/>
        <v>0</v>
      </c>
      <c r="E172" s="914">
        <f t="shared" si="6"/>
        <v>0</v>
      </c>
      <c r="F172" s="914">
        <f t="shared" si="6"/>
        <v>241081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1215068</v>
      </c>
      <c r="D173" s="489">
        <f>SUM(D121,D172)</f>
        <v>0</v>
      </c>
      <c r="E173" s="489">
        <f>SUM(E121,E172)</f>
        <v>0</v>
      </c>
      <c r="F173" s="489">
        <f t="shared" ref="F173:K173" si="7">SUM(F121,F172)</f>
        <v>241081</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0</v>
      </c>
      <c r="D183" s="408">
        <v>0</v>
      </c>
      <c r="E183" s="429"/>
      <c r="F183" s="408">
        <v>0</v>
      </c>
      <c r="G183" s="408">
        <v>0</v>
      </c>
      <c r="H183" s="408">
        <v>0</v>
      </c>
      <c r="I183" s="429"/>
      <c r="J183" s="429"/>
      <c r="K183" s="408">
        <v>0</v>
      </c>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196184</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104328</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1014</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301526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146589</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146589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78756</v>
      </c>
      <c r="D220" s="408">
        <v>0</v>
      </c>
      <c r="E220" s="429"/>
      <c r="F220" s="408">
        <v>0</v>
      </c>
      <c r="G220" s="408">
        <v>0</v>
      </c>
      <c r="H220" s="429"/>
      <c r="I220" s="429"/>
      <c r="J220" s="429"/>
      <c r="K220" s="429"/>
    </row>
    <row r="221" spans="1:11" ht="12.75" customHeight="1" x14ac:dyDescent="0.2">
      <c r="A221" s="903" t="s">
        <v>1221</v>
      </c>
      <c r="B221" s="39">
        <v>4625</v>
      </c>
      <c r="C221" s="479">
        <v>0</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78756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v>0</v>
      </c>
      <c r="D260" s="478"/>
      <c r="E260" s="429"/>
      <c r="F260" s="429"/>
      <c r="G260" s="429"/>
      <c r="H260" s="429"/>
      <c r="I260" s="429"/>
      <c r="J260" s="429"/>
      <c r="K260" s="429"/>
    </row>
    <row r="261" spans="1:11" ht="12.75" customHeight="1" thickTop="1" thickBot="1" x14ac:dyDescent="0.25">
      <c r="A261" s="1727" t="s">
        <v>1798</v>
      </c>
      <c r="B261" s="1728">
        <v>4902</v>
      </c>
      <c r="C261" s="1726">
        <v>0</v>
      </c>
      <c r="D261" s="1701">
        <v>0</v>
      </c>
      <c r="E261" s="478"/>
      <c r="F261" s="1701">
        <v>0</v>
      </c>
      <c r="G261" s="1701">
        <v>0</v>
      </c>
      <c r="H261" s="478"/>
      <c r="I261" s="429"/>
      <c r="J261" s="478"/>
      <c r="K261" s="478"/>
    </row>
    <row r="262" spans="1:11" ht="12.75" customHeight="1" thickTop="1" thickBot="1" x14ac:dyDescent="0.25">
      <c r="A262" s="902" t="s">
        <v>1260</v>
      </c>
      <c r="B262" s="41">
        <v>4904</v>
      </c>
      <c r="C262" s="1665">
        <v>0</v>
      </c>
      <c r="D262" s="1726">
        <v>0</v>
      </c>
      <c r="E262" s="478"/>
      <c r="F262" s="482"/>
      <c r="G262" s="1726">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22076</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19253</v>
      </c>
      <c r="D270" s="420">
        <v>0</v>
      </c>
      <c r="E270" s="429"/>
      <c r="F270" s="420">
        <v>0</v>
      </c>
      <c r="G270" s="420">
        <v>0</v>
      </c>
      <c r="H270" s="429"/>
      <c r="I270" s="429"/>
      <c r="J270" s="429"/>
      <c r="K270" s="429"/>
    </row>
    <row r="271" spans="1:11" ht="12.75" customHeight="1" thickTop="1" thickBot="1" x14ac:dyDescent="0.25">
      <c r="A271" s="903" t="s">
        <v>436</v>
      </c>
      <c r="B271" s="39">
        <v>4992</v>
      </c>
      <c r="C271" s="493">
        <v>0</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6945</v>
      </c>
      <c r="D272" s="420">
        <v>0</v>
      </c>
      <c r="E272" s="429"/>
      <c r="F272" s="420">
        <v>0</v>
      </c>
      <c r="G272" s="420">
        <v>0</v>
      </c>
      <c r="H272" s="438">
        <v>0</v>
      </c>
      <c r="I272" s="429"/>
      <c r="J272" s="429"/>
      <c r="K272" s="438">
        <v>0</v>
      </c>
    </row>
    <row r="273" spans="1:11" ht="22.5" customHeight="1" thickTop="1" thickBot="1" x14ac:dyDescent="0.25">
      <c r="A273" s="2266" t="s">
        <v>1719</v>
      </c>
      <c r="B273" s="2267"/>
      <c r="C273" s="489">
        <f t="shared" ref="C273:H273" si="10">SUM(C191,C201,C211,C216,C224,C228,C229,C259:C272)</f>
        <v>575145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575145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6534055</v>
      </c>
      <c r="D275" s="489">
        <f t="shared" si="12"/>
        <v>2276662</v>
      </c>
      <c r="E275" s="489">
        <f t="shared" si="12"/>
        <v>86832</v>
      </c>
      <c r="F275" s="489">
        <f t="shared" si="12"/>
        <v>804107</v>
      </c>
      <c r="G275" s="489">
        <f t="shared" si="12"/>
        <v>226913</v>
      </c>
      <c r="H275" s="489">
        <f t="shared" si="12"/>
        <v>85485</v>
      </c>
      <c r="I275" s="489">
        <f t="shared" si="12"/>
        <v>94885</v>
      </c>
      <c r="J275" s="489">
        <f t="shared" si="12"/>
        <v>237131</v>
      </c>
      <c r="K275" s="439">
        <f t="shared" si="12"/>
        <v>112542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oUtU7Sq+wHEbxoyosbAEp7rSOUaIe/LARkM8YFQFoeDUtInlxI3dZop2OmUZzSjJmVESzTF137mMI0X8bUsEw==" saltValue="y8ccQIlwxn6NsSxku2XZ6g=="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 activePane="bottomLeft" state="frozen"/>
      <selection activeCell="AF29" sqref="AF29"/>
      <selection pane="bottomLeft" activeCell="A61" sqref="A6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2158552</v>
      </c>
      <c r="D5" s="408">
        <v>595613</v>
      </c>
      <c r="E5" s="408">
        <v>46577</v>
      </c>
      <c r="F5" s="408">
        <v>97240</v>
      </c>
      <c r="G5" s="408">
        <v>26757</v>
      </c>
      <c r="H5" s="408">
        <v>13849</v>
      </c>
      <c r="I5" s="432">
        <v>0</v>
      </c>
      <c r="J5" s="432">
        <v>0</v>
      </c>
      <c r="K5" s="410">
        <f>SUM(C5:J5)</f>
        <v>2938588</v>
      </c>
      <c r="L5" s="408">
        <v>3216000</v>
      </c>
    </row>
    <row r="6" spans="1:14" x14ac:dyDescent="0.2">
      <c r="A6" s="1754" t="s">
        <v>1749</v>
      </c>
      <c r="B6" s="266" t="s">
        <v>1747</v>
      </c>
      <c r="C6" s="503"/>
      <c r="D6" s="503"/>
      <c r="E6" s="408"/>
      <c r="F6" s="503"/>
      <c r="G6" s="503"/>
      <c r="H6" s="503"/>
      <c r="I6" s="503"/>
      <c r="J6" s="503"/>
      <c r="K6" s="410">
        <f>SUM(C6,E6)</f>
        <v>0</v>
      </c>
      <c r="L6" s="408">
        <v>0</v>
      </c>
    </row>
    <row r="7" spans="1:14" x14ac:dyDescent="0.2">
      <c r="A7" s="1754" t="s">
        <v>170</v>
      </c>
      <c r="B7" s="266" t="s">
        <v>1121</v>
      </c>
      <c r="C7" s="432">
        <v>0</v>
      </c>
      <c r="D7" s="432">
        <v>0</v>
      </c>
      <c r="E7" s="432">
        <v>0</v>
      </c>
      <c r="F7" s="432">
        <v>0</v>
      </c>
      <c r="G7" s="432">
        <v>0</v>
      </c>
      <c r="H7" s="432">
        <v>0</v>
      </c>
      <c r="I7" s="432">
        <v>0</v>
      </c>
      <c r="J7" s="432">
        <v>0</v>
      </c>
      <c r="K7" s="410">
        <f t="shared" ref="K7:K32" si="0">SUM(C7:J7)</f>
        <v>0</v>
      </c>
      <c r="L7" s="408">
        <v>0</v>
      </c>
    </row>
    <row r="8" spans="1:14" x14ac:dyDescent="0.2">
      <c r="A8" s="1754" t="s">
        <v>171</v>
      </c>
      <c r="B8" s="266">
        <v>1200</v>
      </c>
      <c r="C8" s="408">
        <v>319051</v>
      </c>
      <c r="D8" s="408">
        <v>71917</v>
      </c>
      <c r="E8" s="408">
        <v>0</v>
      </c>
      <c r="F8" s="408">
        <v>2821</v>
      </c>
      <c r="G8" s="408">
        <v>27500</v>
      </c>
      <c r="H8" s="408">
        <v>0</v>
      </c>
      <c r="I8" s="432">
        <v>0</v>
      </c>
      <c r="J8" s="432">
        <v>0</v>
      </c>
      <c r="K8" s="410">
        <f t="shared" si="0"/>
        <v>421289</v>
      </c>
      <c r="L8" s="408">
        <v>426815</v>
      </c>
    </row>
    <row r="9" spans="1:14" x14ac:dyDescent="0.2">
      <c r="A9" s="1754" t="s">
        <v>818</v>
      </c>
      <c r="B9" s="266" t="s">
        <v>1122</v>
      </c>
      <c r="C9" s="432">
        <v>0</v>
      </c>
      <c r="D9" s="432">
        <v>0</v>
      </c>
      <c r="E9" s="432">
        <v>0</v>
      </c>
      <c r="F9" s="432">
        <v>0</v>
      </c>
      <c r="G9" s="432">
        <v>0</v>
      </c>
      <c r="H9" s="432">
        <v>0</v>
      </c>
      <c r="I9" s="432">
        <v>0</v>
      </c>
      <c r="J9" s="432">
        <v>0</v>
      </c>
      <c r="K9" s="410">
        <f t="shared" si="0"/>
        <v>0</v>
      </c>
      <c r="L9" s="408">
        <v>0</v>
      </c>
    </row>
    <row r="10" spans="1:14" x14ac:dyDescent="0.2">
      <c r="A10" s="1754" t="s">
        <v>819</v>
      </c>
      <c r="B10" s="266">
        <v>1250</v>
      </c>
      <c r="C10" s="408">
        <v>65874</v>
      </c>
      <c r="D10" s="408">
        <v>27155</v>
      </c>
      <c r="E10" s="408">
        <v>28100</v>
      </c>
      <c r="F10" s="408">
        <v>6440</v>
      </c>
      <c r="G10" s="408">
        <v>0</v>
      </c>
      <c r="H10" s="408">
        <v>95</v>
      </c>
      <c r="I10" s="432">
        <v>0</v>
      </c>
      <c r="J10" s="432">
        <v>0</v>
      </c>
      <c r="K10" s="410">
        <f t="shared" si="0"/>
        <v>127664</v>
      </c>
      <c r="L10" s="408">
        <v>252125</v>
      </c>
    </row>
    <row r="11" spans="1:14" x14ac:dyDescent="0.2">
      <c r="A11" s="1754" t="s">
        <v>1321</v>
      </c>
      <c r="B11" s="266" t="s">
        <v>168</v>
      </c>
      <c r="C11" s="432">
        <v>0</v>
      </c>
      <c r="D11" s="432">
        <v>0</v>
      </c>
      <c r="E11" s="432">
        <v>0</v>
      </c>
      <c r="F11" s="432">
        <v>0</v>
      </c>
      <c r="G11" s="432">
        <v>0</v>
      </c>
      <c r="H11" s="432">
        <v>0</v>
      </c>
      <c r="I11" s="432">
        <v>0</v>
      </c>
      <c r="J11" s="432">
        <v>0</v>
      </c>
      <c r="K11" s="410">
        <f t="shared" si="0"/>
        <v>0</v>
      </c>
      <c r="L11" s="408"/>
    </row>
    <row r="12" spans="1:14" x14ac:dyDescent="0.2">
      <c r="A12" s="1754" t="s">
        <v>1116</v>
      </c>
      <c r="B12" s="266">
        <v>1300</v>
      </c>
      <c r="C12" s="408">
        <v>0</v>
      </c>
      <c r="D12" s="408">
        <v>0</v>
      </c>
      <c r="E12" s="408">
        <v>0</v>
      </c>
      <c r="F12" s="408">
        <v>0</v>
      </c>
      <c r="G12" s="408">
        <v>0</v>
      </c>
      <c r="H12" s="408">
        <v>0</v>
      </c>
      <c r="I12" s="432">
        <v>0</v>
      </c>
      <c r="J12" s="432">
        <v>0</v>
      </c>
      <c r="K12" s="410">
        <f t="shared" si="0"/>
        <v>0</v>
      </c>
      <c r="L12" s="408"/>
    </row>
    <row r="13" spans="1:14" x14ac:dyDescent="0.2">
      <c r="A13" s="1754" t="s">
        <v>820</v>
      </c>
      <c r="B13" s="266">
        <v>1400</v>
      </c>
      <c r="C13" s="408">
        <v>0</v>
      </c>
      <c r="D13" s="408">
        <v>0</v>
      </c>
      <c r="E13" s="408">
        <v>0</v>
      </c>
      <c r="F13" s="408">
        <v>0</v>
      </c>
      <c r="G13" s="408">
        <v>0</v>
      </c>
      <c r="H13" s="408">
        <v>0</v>
      </c>
      <c r="I13" s="432">
        <v>0</v>
      </c>
      <c r="J13" s="432">
        <v>0</v>
      </c>
      <c r="K13" s="410">
        <f t="shared" si="0"/>
        <v>0</v>
      </c>
      <c r="L13" s="408"/>
    </row>
    <row r="14" spans="1:14" x14ac:dyDescent="0.2">
      <c r="A14" s="1754" t="s">
        <v>1117</v>
      </c>
      <c r="B14" s="266">
        <v>1500</v>
      </c>
      <c r="C14" s="408">
        <v>82957</v>
      </c>
      <c r="D14" s="408">
        <v>928</v>
      </c>
      <c r="E14" s="408">
        <v>15226</v>
      </c>
      <c r="F14" s="408">
        <v>12742</v>
      </c>
      <c r="G14" s="408">
        <v>7000</v>
      </c>
      <c r="H14" s="408">
        <v>528</v>
      </c>
      <c r="I14" s="432">
        <v>0</v>
      </c>
      <c r="J14" s="432">
        <v>0</v>
      </c>
      <c r="K14" s="410">
        <f t="shared" si="0"/>
        <v>119381</v>
      </c>
      <c r="L14" s="408">
        <v>152350</v>
      </c>
    </row>
    <row r="15" spans="1:14" x14ac:dyDescent="0.2">
      <c r="A15" s="1754" t="s">
        <v>1118</v>
      </c>
      <c r="B15" s="266">
        <v>1600</v>
      </c>
      <c r="C15" s="408">
        <v>46560</v>
      </c>
      <c r="D15" s="408">
        <v>12352</v>
      </c>
      <c r="E15" s="408">
        <v>0</v>
      </c>
      <c r="F15" s="408">
        <v>6336</v>
      </c>
      <c r="G15" s="408">
        <v>0</v>
      </c>
      <c r="H15" s="408">
        <v>0</v>
      </c>
      <c r="I15" s="432">
        <v>0</v>
      </c>
      <c r="J15" s="432">
        <v>0</v>
      </c>
      <c r="K15" s="410">
        <f t="shared" si="0"/>
        <v>65248</v>
      </c>
      <c r="L15" s="408"/>
    </row>
    <row r="16" spans="1:14" x14ac:dyDescent="0.2">
      <c r="A16" s="1754" t="s">
        <v>1143</v>
      </c>
      <c r="B16" s="266" t="s">
        <v>492</v>
      </c>
      <c r="C16" s="408">
        <v>0</v>
      </c>
      <c r="D16" s="408">
        <v>0</v>
      </c>
      <c r="E16" s="408">
        <v>0</v>
      </c>
      <c r="F16" s="408">
        <v>0</v>
      </c>
      <c r="G16" s="408">
        <v>0</v>
      </c>
      <c r="H16" s="408">
        <v>0</v>
      </c>
      <c r="I16" s="432">
        <v>0</v>
      </c>
      <c r="J16" s="432">
        <v>0</v>
      </c>
      <c r="K16" s="410">
        <f t="shared" si="0"/>
        <v>0</v>
      </c>
      <c r="L16" s="408"/>
    </row>
    <row r="17" spans="1:12" x14ac:dyDescent="0.2">
      <c r="A17" s="1754" t="s">
        <v>821</v>
      </c>
      <c r="B17" s="266" t="s">
        <v>169</v>
      </c>
      <c r="C17" s="432">
        <v>0</v>
      </c>
      <c r="D17" s="432">
        <v>0</v>
      </c>
      <c r="E17" s="432">
        <v>0</v>
      </c>
      <c r="F17" s="432">
        <v>0</v>
      </c>
      <c r="G17" s="432">
        <v>0</v>
      </c>
      <c r="H17" s="432">
        <v>0</v>
      </c>
      <c r="I17" s="432">
        <v>0</v>
      </c>
      <c r="J17" s="432">
        <v>0</v>
      </c>
      <c r="K17" s="410">
        <f t="shared" si="0"/>
        <v>0</v>
      </c>
      <c r="L17" s="408"/>
    </row>
    <row r="18" spans="1:12" x14ac:dyDescent="0.2">
      <c r="A18" s="1754" t="s">
        <v>1262</v>
      </c>
      <c r="B18" s="266">
        <v>1800</v>
      </c>
      <c r="C18" s="408">
        <v>240823</v>
      </c>
      <c r="D18" s="408">
        <v>2907</v>
      </c>
      <c r="E18" s="408">
        <v>0</v>
      </c>
      <c r="F18" s="408">
        <v>11325</v>
      </c>
      <c r="G18" s="408">
        <v>0</v>
      </c>
      <c r="H18" s="408">
        <v>0</v>
      </c>
      <c r="I18" s="432">
        <v>0</v>
      </c>
      <c r="J18" s="432">
        <v>0</v>
      </c>
      <c r="K18" s="410">
        <f t="shared" si="0"/>
        <v>255055</v>
      </c>
      <c r="L18" s="408">
        <v>268500</v>
      </c>
    </row>
    <row r="19" spans="1:12" x14ac:dyDescent="0.2">
      <c r="A19" s="1754" t="s">
        <v>140</v>
      </c>
      <c r="B19" s="266">
        <v>1900</v>
      </c>
      <c r="C19" s="408">
        <v>278636</v>
      </c>
      <c r="D19" s="408">
        <v>68656</v>
      </c>
      <c r="E19" s="408">
        <v>3146</v>
      </c>
      <c r="F19" s="408">
        <v>8090</v>
      </c>
      <c r="G19" s="408">
        <v>0</v>
      </c>
      <c r="H19" s="408">
        <v>0</v>
      </c>
      <c r="I19" s="432">
        <v>0</v>
      </c>
      <c r="J19" s="432">
        <v>0</v>
      </c>
      <c r="K19" s="410">
        <f t="shared" si="0"/>
        <v>358528</v>
      </c>
      <c r="L19" s="408">
        <v>364525</v>
      </c>
    </row>
    <row r="20" spans="1:12" x14ac:dyDescent="0.2">
      <c r="A20" s="1755" t="s">
        <v>835</v>
      </c>
      <c r="B20" s="291" t="s">
        <v>822</v>
      </c>
      <c r="C20" s="503"/>
      <c r="D20" s="503"/>
      <c r="E20" s="503"/>
      <c r="F20" s="503"/>
      <c r="G20" s="503"/>
      <c r="H20" s="683">
        <v>0</v>
      </c>
      <c r="I20" s="409"/>
      <c r="J20" s="477"/>
      <c r="K20" s="410">
        <f t="shared" si="0"/>
        <v>0</v>
      </c>
      <c r="L20" s="435"/>
    </row>
    <row r="21" spans="1:12" x14ac:dyDescent="0.2">
      <c r="A21" s="1755" t="s">
        <v>836</v>
      </c>
      <c r="B21" s="291" t="s">
        <v>823</v>
      </c>
      <c r="C21" s="503"/>
      <c r="D21" s="503"/>
      <c r="E21" s="503"/>
      <c r="F21" s="503"/>
      <c r="G21" s="503"/>
      <c r="H21" s="683">
        <v>0</v>
      </c>
      <c r="I21" s="409"/>
      <c r="J21" s="503"/>
      <c r="K21" s="410">
        <f t="shared" si="0"/>
        <v>0</v>
      </c>
      <c r="L21" s="435"/>
    </row>
    <row r="22" spans="1:12" x14ac:dyDescent="0.2">
      <c r="A22" s="1755" t="s">
        <v>837</v>
      </c>
      <c r="B22" s="291" t="s">
        <v>824</v>
      </c>
      <c r="C22" s="503"/>
      <c r="D22" s="503"/>
      <c r="E22" s="503"/>
      <c r="F22" s="503"/>
      <c r="G22" s="503"/>
      <c r="H22" s="683">
        <v>0</v>
      </c>
      <c r="I22" s="409"/>
      <c r="J22" s="503"/>
      <c r="K22" s="410">
        <f t="shared" si="0"/>
        <v>0</v>
      </c>
      <c r="L22" s="435"/>
    </row>
    <row r="23" spans="1:12" x14ac:dyDescent="0.2">
      <c r="A23" s="1755" t="s">
        <v>838</v>
      </c>
      <c r="B23" s="291" t="s">
        <v>825</v>
      </c>
      <c r="C23" s="503"/>
      <c r="D23" s="503"/>
      <c r="E23" s="503"/>
      <c r="F23" s="503"/>
      <c r="G23" s="503"/>
      <c r="H23" s="683">
        <v>0</v>
      </c>
      <c r="I23" s="409"/>
      <c r="J23" s="503"/>
      <c r="K23" s="410">
        <f t="shared" si="0"/>
        <v>0</v>
      </c>
      <c r="L23" s="435"/>
    </row>
    <row r="24" spans="1:12" ht="12.75" customHeight="1" x14ac:dyDescent="0.2">
      <c r="A24" s="1755" t="s">
        <v>839</v>
      </c>
      <c r="B24" s="291" t="s">
        <v>826</v>
      </c>
      <c r="C24" s="503"/>
      <c r="D24" s="503"/>
      <c r="E24" s="503"/>
      <c r="F24" s="503"/>
      <c r="G24" s="503"/>
      <c r="H24" s="683">
        <v>0</v>
      </c>
      <c r="I24" s="409"/>
      <c r="J24" s="503"/>
      <c r="K24" s="410">
        <f t="shared" si="0"/>
        <v>0</v>
      </c>
      <c r="L24" s="435"/>
    </row>
    <row r="25" spans="1:12" ht="12.75" customHeight="1" x14ac:dyDescent="0.2">
      <c r="A25" s="1755" t="s">
        <v>920</v>
      </c>
      <c r="B25" s="291" t="s">
        <v>827</v>
      </c>
      <c r="C25" s="503"/>
      <c r="D25" s="503"/>
      <c r="E25" s="503"/>
      <c r="F25" s="503"/>
      <c r="G25" s="503"/>
      <c r="H25" s="683">
        <v>0</v>
      </c>
      <c r="I25" s="409"/>
      <c r="J25" s="503"/>
      <c r="K25" s="410">
        <f t="shared" si="0"/>
        <v>0</v>
      </c>
      <c r="L25" s="435"/>
    </row>
    <row r="26" spans="1:12" x14ac:dyDescent="0.2">
      <c r="A26" s="1755" t="s">
        <v>707</v>
      </c>
      <c r="B26" s="291" t="s">
        <v>828</v>
      </c>
      <c r="C26" s="503"/>
      <c r="D26" s="503"/>
      <c r="E26" s="503"/>
      <c r="F26" s="503"/>
      <c r="G26" s="503"/>
      <c r="H26" s="683">
        <v>0</v>
      </c>
      <c r="I26" s="409"/>
      <c r="J26" s="503"/>
      <c r="K26" s="410">
        <f t="shared" si="0"/>
        <v>0</v>
      </c>
      <c r="L26" s="435"/>
    </row>
    <row r="27" spans="1:12" x14ac:dyDescent="0.2">
      <c r="A27" s="1755" t="s">
        <v>708</v>
      </c>
      <c r="B27" s="291" t="s">
        <v>829</v>
      </c>
      <c r="C27" s="503"/>
      <c r="D27" s="503"/>
      <c r="E27" s="503"/>
      <c r="F27" s="503"/>
      <c r="G27" s="503"/>
      <c r="H27" s="683">
        <v>0</v>
      </c>
      <c r="I27" s="409"/>
      <c r="J27" s="503"/>
      <c r="K27" s="410">
        <f t="shared" si="0"/>
        <v>0</v>
      </c>
      <c r="L27" s="435"/>
    </row>
    <row r="28" spans="1:12" x14ac:dyDescent="0.2">
      <c r="A28" s="1755" t="s">
        <v>156</v>
      </c>
      <c r="B28" s="291" t="s">
        <v>830</v>
      </c>
      <c r="C28" s="503"/>
      <c r="D28" s="503"/>
      <c r="E28" s="503"/>
      <c r="F28" s="503"/>
      <c r="G28" s="503"/>
      <c r="H28" s="683">
        <v>0</v>
      </c>
      <c r="I28" s="409"/>
      <c r="J28" s="503"/>
      <c r="K28" s="410">
        <f t="shared" si="0"/>
        <v>0</v>
      </c>
      <c r="L28" s="435"/>
    </row>
    <row r="29" spans="1:12" x14ac:dyDescent="0.2">
      <c r="A29" s="1755" t="s">
        <v>157</v>
      </c>
      <c r="B29" s="291" t="s">
        <v>831</v>
      </c>
      <c r="C29" s="503"/>
      <c r="D29" s="503"/>
      <c r="E29" s="503"/>
      <c r="F29" s="503"/>
      <c r="G29" s="503"/>
      <c r="H29" s="683">
        <v>0</v>
      </c>
      <c r="I29" s="409"/>
      <c r="J29" s="503"/>
      <c r="K29" s="410">
        <f t="shared" si="0"/>
        <v>0</v>
      </c>
      <c r="L29" s="435"/>
    </row>
    <row r="30" spans="1:12" x14ac:dyDescent="0.2">
      <c r="A30" s="1755" t="s">
        <v>158</v>
      </c>
      <c r="B30" s="291" t="s">
        <v>832</v>
      </c>
      <c r="C30" s="503"/>
      <c r="D30" s="503"/>
      <c r="E30" s="503"/>
      <c r="F30" s="503"/>
      <c r="G30" s="503"/>
      <c r="H30" s="683">
        <v>0</v>
      </c>
      <c r="I30" s="409"/>
      <c r="J30" s="503"/>
      <c r="K30" s="410">
        <f t="shared" si="0"/>
        <v>0</v>
      </c>
      <c r="L30" s="435"/>
    </row>
    <row r="31" spans="1:12" x14ac:dyDescent="0.2">
      <c r="A31" s="1755" t="s">
        <v>159</v>
      </c>
      <c r="B31" s="291" t="s">
        <v>833</v>
      </c>
      <c r="C31" s="503"/>
      <c r="D31" s="503"/>
      <c r="E31" s="503"/>
      <c r="F31" s="503"/>
      <c r="G31" s="503"/>
      <c r="H31" s="683">
        <v>0</v>
      </c>
      <c r="I31" s="409"/>
      <c r="J31" s="503"/>
      <c r="K31" s="410">
        <f t="shared" si="0"/>
        <v>0</v>
      </c>
      <c r="L31" s="435"/>
    </row>
    <row r="32" spans="1:12" x14ac:dyDescent="0.2">
      <c r="A32" s="1756" t="s">
        <v>1320</v>
      </c>
      <c r="B32" s="266" t="s">
        <v>834</v>
      </c>
      <c r="C32" s="503"/>
      <c r="D32" s="503"/>
      <c r="E32" s="503"/>
      <c r="F32" s="503"/>
      <c r="G32" s="503"/>
      <c r="H32" s="683">
        <v>0</v>
      </c>
      <c r="I32" s="409"/>
      <c r="J32" s="510"/>
      <c r="K32" s="410">
        <f t="shared" si="0"/>
        <v>0</v>
      </c>
      <c r="L32" s="435"/>
    </row>
    <row r="33" spans="1:14" ht="12.75" customHeight="1" thickBot="1" x14ac:dyDescent="0.25">
      <c r="A33" s="877" t="s">
        <v>1276</v>
      </c>
      <c r="B33" s="464" t="s">
        <v>650</v>
      </c>
      <c r="C33" s="411">
        <f>SUM(C5:C32)</f>
        <v>3192453</v>
      </c>
      <c r="D33" s="411">
        <f t="shared" ref="D33:L33" si="1">SUM(D5:D32)</f>
        <v>779528</v>
      </c>
      <c r="E33" s="411">
        <f t="shared" si="1"/>
        <v>93049</v>
      </c>
      <c r="F33" s="411">
        <f t="shared" si="1"/>
        <v>144994</v>
      </c>
      <c r="G33" s="411">
        <f t="shared" si="1"/>
        <v>61257</v>
      </c>
      <c r="H33" s="411">
        <f t="shared" si="1"/>
        <v>14472</v>
      </c>
      <c r="I33" s="411">
        <f t="shared" si="1"/>
        <v>0</v>
      </c>
      <c r="J33" s="411">
        <f t="shared" si="1"/>
        <v>0</v>
      </c>
      <c r="K33" s="411">
        <f t="shared" si="1"/>
        <v>4285753</v>
      </c>
      <c r="L33" s="411">
        <f t="shared" si="1"/>
        <v>4680315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0</v>
      </c>
      <c r="D36" s="414">
        <v>65721</v>
      </c>
      <c r="E36" s="414">
        <v>0</v>
      </c>
      <c r="F36" s="414">
        <v>451</v>
      </c>
      <c r="G36" s="414">
        <v>600</v>
      </c>
      <c r="H36" s="414">
        <v>0</v>
      </c>
      <c r="I36" s="432">
        <v>0</v>
      </c>
      <c r="J36" s="432">
        <v>0</v>
      </c>
      <c r="K36" s="410">
        <f t="shared" ref="K36:K41" si="2">SUM(C36:J36)</f>
        <v>66772</v>
      </c>
      <c r="L36" s="408">
        <v>69608</v>
      </c>
    </row>
    <row r="37" spans="1:14" x14ac:dyDescent="0.2">
      <c r="A37" s="1754" t="s">
        <v>1265</v>
      </c>
      <c r="B37" s="266">
        <v>2120</v>
      </c>
      <c r="C37" s="408">
        <v>0</v>
      </c>
      <c r="D37" s="408">
        <v>0</v>
      </c>
      <c r="E37" s="408">
        <v>0</v>
      </c>
      <c r="F37" s="408">
        <v>0</v>
      </c>
      <c r="G37" s="408">
        <v>0</v>
      </c>
      <c r="H37" s="408">
        <v>0</v>
      </c>
      <c r="I37" s="432">
        <v>0</v>
      </c>
      <c r="J37" s="432">
        <v>0</v>
      </c>
      <c r="K37" s="410">
        <f t="shared" si="2"/>
        <v>0</v>
      </c>
      <c r="L37" s="408"/>
    </row>
    <row r="38" spans="1:14" x14ac:dyDescent="0.2">
      <c r="A38" s="1754" t="s">
        <v>220</v>
      </c>
      <c r="B38" s="266">
        <v>2130</v>
      </c>
      <c r="C38" s="408">
        <v>61332</v>
      </c>
      <c r="D38" s="408">
        <v>14769</v>
      </c>
      <c r="E38" s="408">
        <v>758</v>
      </c>
      <c r="F38" s="408">
        <v>4354</v>
      </c>
      <c r="G38" s="408">
        <v>0</v>
      </c>
      <c r="H38" s="408">
        <v>60</v>
      </c>
      <c r="I38" s="432">
        <v>0</v>
      </c>
      <c r="J38" s="432">
        <v>0</v>
      </c>
      <c r="K38" s="410">
        <f t="shared" si="2"/>
        <v>81273</v>
      </c>
      <c r="L38" s="408">
        <v>88362</v>
      </c>
    </row>
    <row r="39" spans="1:14" x14ac:dyDescent="0.2">
      <c r="A39" s="1754" t="s">
        <v>221</v>
      </c>
      <c r="B39" s="266">
        <v>2140</v>
      </c>
      <c r="C39" s="408">
        <v>0</v>
      </c>
      <c r="D39" s="408">
        <v>0</v>
      </c>
      <c r="E39" s="408">
        <v>0</v>
      </c>
      <c r="F39" s="408">
        <v>0</v>
      </c>
      <c r="G39" s="408">
        <v>0</v>
      </c>
      <c r="H39" s="408">
        <v>0</v>
      </c>
      <c r="I39" s="432">
        <v>0</v>
      </c>
      <c r="J39" s="432">
        <v>0</v>
      </c>
      <c r="K39" s="410">
        <f t="shared" si="2"/>
        <v>0</v>
      </c>
      <c r="L39" s="408"/>
    </row>
    <row r="40" spans="1:14" x14ac:dyDescent="0.2">
      <c r="A40" s="1754" t="s">
        <v>222</v>
      </c>
      <c r="B40" s="266">
        <v>2150</v>
      </c>
      <c r="C40" s="408">
        <f>C41</f>
        <v>0</v>
      </c>
      <c r="D40" s="408">
        <v>0</v>
      </c>
      <c r="E40" s="408">
        <v>0</v>
      </c>
      <c r="F40" s="408">
        <v>0</v>
      </c>
      <c r="G40" s="408">
        <v>0</v>
      </c>
      <c r="H40" s="408">
        <v>0</v>
      </c>
      <c r="I40" s="432">
        <v>0</v>
      </c>
      <c r="J40" s="432">
        <v>0</v>
      </c>
      <c r="K40" s="410">
        <f t="shared" si="2"/>
        <v>0</v>
      </c>
      <c r="L40" s="408"/>
    </row>
    <row r="41" spans="1:14" x14ac:dyDescent="0.2">
      <c r="A41" s="1754" t="s">
        <v>1883</v>
      </c>
      <c r="B41" s="266">
        <v>2190</v>
      </c>
      <c r="C41" s="408">
        <v>0</v>
      </c>
      <c r="D41" s="408">
        <v>0</v>
      </c>
      <c r="E41" s="408">
        <v>0</v>
      </c>
      <c r="F41" s="408">
        <v>0</v>
      </c>
      <c r="G41" s="408">
        <v>0</v>
      </c>
      <c r="H41" s="408">
        <v>0</v>
      </c>
      <c r="I41" s="432">
        <v>0</v>
      </c>
      <c r="J41" s="432">
        <v>0</v>
      </c>
      <c r="K41" s="410">
        <f t="shared" si="2"/>
        <v>0</v>
      </c>
      <c r="L41" s="408"/>
    </row>
    <row r="42" spans="1:14" ht="12.75" customHeight="1" thickBot="1" x14ac:dyDescent="0.25">
      <c r="A42" s="877" t="s">
        <v>640</v>
      </c>
      <c r="B42" s="464" t="s">
        <v>812</v>
      </c>
      <c r="C42" s="411">
        <f>SUM(C36:C41)</f>
        <v>61332</v>
      </c>
      <c r="D42" s="411">
        <f t="shared" ref="D42:L42" si="3">SUM(D36:D41)</f>
        <v>80490</v>
      </c>
      <c r="E42" s="411">
        <f t="shared" si="3"/>
        <v>758</v>
      </c>
      <c r="F42" s="411">
        <f t="shared" si="3"/>
        <v>4805</v>
      </c>
      <c r="G42" s="411">
        <f t="shared" si="3"/>
        <v>600</v>
      </c>
      <c r="H42" s="411">
        <f t="shared" si="3"/>
        <v>60</v>
      </c>
      <c r="I42" s="411">
        <f t="shared" si="3"/>
        <v>0</v>
      </c>
      <c r="J42" s="411">
        <f t="shared" si="3"/>
        <v>0</v>
      </c>
      <c r="K42" s="411">
        <f t="shared" si="3"/>
        <v>148045</v>
      </c>
      <c r="L42" s="411">
        <f t="shared" si="3"/>
        <v>157970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0</v>
      </c>
      <c r="D44" s="414">
        <v>0</v>
      </c>
      <c r="E44" s="414">
        <v>0</v>
      </c>
      <c r="F44" s="414">
        <v>3984</v>
      </c>
      <c r="G44" s="414">
        <v>0</v>
      </c>
      <c r="H44" s="414">
        <v>0</v>
      </c>
      <c r="I44" s="432">
        <v>0</v>
      </c>
      <c r="J44" s="432">
        <v>0</v>
      </c>
      <c r="K44" s="416">
        <f>SUM(C44:J44)</f>
        <v>3984</v>
      </c>
      <c r="L44" s="414">
        <v>4500</v>
      </c>
    </row>
    <row r="45" spans="1:14" x14ac:dyDescent="0.2">
      <c r="A45" s="1754" t="s">
        <v>956</v>
      </c>
      <c r="B45" s="266">
        <v>2220</v>
      </c>
      <c r="C45" s="408">
        <v>85737</v>
      </c>
      <c r="D45" s="408">
        <v>11140</v>
      </c>
      <c r="E45" s="408">
        <v>251</v>
      </c>
      <c r="F45" s="408">
        <v>9368</v>
      </c>
      <c r="G45" s="408">
        <v>0</v>
      </c>
      <c r="H45" s="408">
        <v>222</v>
      </c>
      <c r="I45" s="432">
        <v>0</v>
      </c>
      <c r="J45" s="432">
        <v>0</v>
      </c>
      <c r="K45" s="416">
        <f>SUM(C45:J45)</f>
        <v>106718</v>
      </c>
      <c r="L45" s="408">
        <v>116590</v>
      </c>
    </row>
    <row r="46" spans="1:14" x14ac:dyDescent="0.2">
      <c r="A46" s="1754" t="s">
        <v>957</v>
      </c>
      <c r="B46" s="266">
        <v>2230</v>
      </c>
      <c r="C46" s="408">
        <v>0</v>
      </c>
      <c r="D46" s="408">
        <v>0</v>
      </c>
      <c r="E46" s="408">
        <v>0</v>
      </c>
      <c r="F46" s="408">
        <v>0</v>
      </c>
      <c r="G46" s="408">
        <v>0</v>
      </c>
      <c r="H46" s="408">
        <v>0</v>
      </c>
      <c r="I46" s="432">
        <v>0</v>
      </c>
      <c r="J46" s="432">
        <v>0</v>
      </c>
      <c r="K46" s="416">
        <f>SUM(C46:J46)</f>
        <v>0</v>
      </c>
      <c r="L46" s="408"/>
    </row>
    <row r="47" spans="1:14" ht="12.75" customHeight="1" thickBot="1" x14ac:dyDescent="0.25">
      <c r="A47" s="877" t="s">
        <v>641</v>
      </c>
      <c r="B47" s="464" t="s">
        <v>33</v>
      </c>
      <c r="C47" s="411">
        <f>SUM(C44:C46)</f>
        <v>85737</v>
      </c>
      <c r="D47" s="411">
        <f t="shared" ref="D47:K47" si="4">SUM(D44:D46)</f>
        <v>11140</v>
      </c>
      <c r="E47" s="411">
        <f t="shared" si="4"/>
        <v>251</v>
      </c>
      <c r="F47" s="411">
        <f t="shared" si="4"/>
        <v>13352</v>
      </c>
      <c r="G47" s="411">
        <f t="shared" si="4"/>
        <v>0</v>
      </c>
      <c r="H47" s="411">
        <f t="shared" si="4"/>
        <v>222</v>
      </c>
      <c r="I47" s="411">
        <f t="shared" si="4"/>
        <v>0</v>
      </c>
      <c r="J47" s="411">
        <f t="shared" si="4"/>
        <v>0</v>
      </c>
      <c r="K47" s="411">
        <f t="shared" si="4"/>
        <v>110702</v>
      </c>
      <c r="L47" s="411">
        <f>SUM(L44:L46)</f>
        <v>121090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9097</v>
      </c>
      <c r="D49" s="414">
        <v>0</v>
      </c>
      <c r="E49" s="414">
        <v>16192</v>
      </c>
      <c r="F49" s="414">
        <v>16255</v>
      </c>
      <c r="G49" s="414">
        <v>900</v>
      </c>
      <c r="H49" s="414">
        <v>3996</v>
      </c>
      <c r="I49" s="432">
        <v>0</v>
      </c>
      <c r="J49" s="432">
        <v>0</v>
      </c>
      <c r="K49" s="416">
        <f>SUM(C49:J49)</f>
        <v>46440</v>
      </c>
      <c r="L49" s="414">
        <v>59600</v>
      </c>
    </row>
    <row r="50" spans="1:14" x14ac:dyDescent="0.2">
      <c r="A50" s="1754" t="s">
        <v>959</v>
      </c>
      <c r="B50" s="266">
        <v>2320</v>
      </c>
      <c r="C50" s="408">
        <v>157365</v>
      </c>
      <c r="D50" s="408">
        <v>53963</v>
      </c>
      <c r="E50" s="408">
        <v>2621</v>
      </c>
      <c r="F50" s="408">
        <v>26875</v>
      </c>
      <c r="G50" s="408">
        <v>0</v>
      </c>
      <c r="H50" s="408">
        <v>15940</v>
      </c>
      <c r="I50" s="432">
        <v>0</v>
      </c>
      <c r="J50" s="432">
        <v>0</v>
      </c>
      <c r="K50" s="416">
        <f>SUM(C50:J50)</f>
        <v>256764</v>
      </c>
      <c r="L50" s="408">
        <v>272690</v>
      </c>
    </row>
    <row r="51" spans="1:14" x14ac:dyDescent="0.2">
      <c r="A51" s="1754" t="s">
        <v>45</v>
      </c>
      <c r="B51" s="266">
        <v>2330</v>
      </c>
      <c r="C51" s="408">
        <v>0</v>
      </c>
      <c r="D51" s="408">
        <v>0</v>
      </c>
      <c r="E51" s="408">
        <v>0</v>
      </c>
      <c r="F51" s="408">
        <v>0</v>
      </c>
      <c r="G51" s="408">
        <v>0</v>
      </c>
      <c r="H51" s="408">
        <v>0</v>
      </c>
      <c r="I51" s="432">
        <v>0</v>
      </c>
      <c r="J51" s="432">
        <v>0</v>
      </c>
      <c r="K51" s="416">
        <f>SUM(C51:J51)</f>
        <v>0</v>
      </c>
      <c r="L51" s="408"/>
    </row>
    <row r="52" spans="1:14" ht="22.5" x14ac:dyDescent="0.2">
      <c r="A52" s="1755" t="s">
        <v>336</v>
      </c>
      <c r="B52" s="819" t="s">
        <v>424</v>
      </c>
      <c r="C52" s="683" t="s">
        <v>1365</v>
      </c>
      <c r="D52" s="683" t="s">
        <v>1365</v>
      </c>
      <c r="E52" s="683" t="s">
        <v>1365</v>
      </c>
      <c r="F52" s="683" t="s">
        <v>1365</v>
      </c>
      <c r="G52" s="683" t="s">
        <v>1365</v>
      </c>
      <c r="H52" s="683" t="s">
        <v>1365</v>
      </c>
      <c r="I52" s="683" t="s">
        <v>1365</v>
      </c>
      <c r="J52" s="683" t="s">
        <v>1365</v>
      </c>
      <c r="K52" s="416">
        <f>SUM(C52:J52)</f>
        <v>0</v>
      </c>
      <c r="L52" s="683"/>
    </row>
    <row r="53" spans="1:14" ht="12.75" customHeight="1" thickBot="1" x14ac:dyDescent="0.25">
      <c r="A53" s="877" t="s">
        <v>813</v>
      </c>
      <c r="B53" s="464" t="s">
        <v>34</v>
      </c>
      <c r="C53" s="411">
        <f>SUM(C49:C52)</f>
        <v>166462</v>
      </c>
      <c r="D53" s="411">
        <f t="shared" ref="D53:L53" si="5">SUM(D49:D52)</f>
        <v>53963</v>
      </c>
      <c r="E53" s="411">
        <f t="shared" si="5"/>
        <v>18813</v>
      </c>
      <c r="F53" s="411">
        <f t="shared" si="5"/>
        <v>43130</v>
      </c>
      <c r="G53" s="411">
        <f t="shared" si="5"/>
        <v>900</v>
      </c>
      <c r="H53" s="411">
        <f t="shared" si="5"/>
        <v>19936</v>
      </c>
      <c r="I53" s="411">
        <f t="shared" si="5"/>
        <v>0</v>
      </c>
      <c r="J53" s="411">
        <f t="shared" si="5"/>
        <v>0</v>
      </c>
      <c r="K53" s="411">
        <f t="shared" si="5"/>
        <v>303204</v>
      </c>
      <c r="L53" s="411">
        <f t="shared" si="5"/>
        <v>332290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275246</v>
      </c>
      <c r="D55" s="414">
        <v>136878</v>
      </c>
      <c r="E55" s="414">
        <v>1359</v>
      </c>
      <c r="F55" s="414">
        <v>3400</v>
      </c>
      <c r="G55" s="414">
        <v>0</v>
      </c>
      <c r="H55" s="414">
        <v>799</v>
      </c>
      <c r="I55" s="432">
        <v>0</v>
      </c>
      <c r="J55" s="432">
        <v>0</v>
      </c>
      <c r="K55" s="416">
        <f>SUM(C55:J55)</f>
        <v>417682</v>
      </c>
      <c r="L55" s="414">
        <v>436352</v>
      </c>
    </row>
    <row r="56" spans="1:14" ht="12.75" customHeight="1" x14ac:dyDescent="0.2">
      <c r="A56" s="1760" t="s">
        <v>435</v>
      </c>
      <c r="B56" s="113">
        <v>2490</v>
      </c>
      <c r="C56" s="408">
        <v>0</v>
      </c>
      <c r="D56" s="408">
        <v>0</v>
      </c>
      <c r="E56" s="408">
        <v>0</v>
      </c>
      <c r="F56" s="408">
        <v>0</v>
      </c>
      <c r="G56" s="408">
        <v>0</v>
      </c>
      <c r="H56" s="408">
        <v>0</v>
      </c>
      <c r="I56" s="432">
        <v>0</v>
      </c>
      <c r="J56" s="432">
        <v>0</v>
      </c>
      <c r="K56" s="416">
        <f>SUM(C56:J56)</f>
        <v>0</v>
      </c>
      <c r="L56" s="408"/>
    </row>
    <row r="57" spans="1:14" s="15" customFormat="1" ht="12.75" customHeight="1" thickBot="1" x14ac:dyDescent="0.25">
      <c r="A57" s="877" t="s">
        <v>299</v>
      </c>
      <c r="B57" s="536" t="s">
        <v>35</v>
      </c>
      <c r="C57" s="417">
        <f>SUM(C55:C56)</f>
        <v>275246</v>
      </c>
      <c r="D57" s="417">
        <f t="shared" ref="D57:K57" si="6">SUM(D55:D56)</f>
        <v>136878</v>
      </c>
      <c r="E57" s="417">
        <f t="shared" si="6"/>
        <v>1359</v>
      </c>
      <c r="F57" s="417">
        <f t="shared" si="6"/>
        <v>3400</v>
      </c>
      <c r="G57" s="417">
        <f t="shared" si="6"/>
        <v>0</v>
      </c>
      <c r="H57" s="417">
        <f t="shared" si="6"/>
        <v>799</v>
      </c>
      <c r="I57" s="417">
        <f t="shared" si="6"/>
        <v>0</v>
      </c>
      <c r="J57" s="417">
        <f t="shared" si="6"/>
        <v>0</v>
      </c>
      <c r="K57" s="417">
        <f t="shared" si="6"/>
        <v>417682</v>
      </c>
      <c r="L57" s="411">
        <f>SUM(L55:L56)</f>
        <v>436352</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0</v>
      </c>
      <c r="D59" s="414">
        <v>0</v>
      </c>
      <c r="E59" s="414">
        <v>0</v>
      </c>
      <c r="F59" s="414">
        <v>0</v>
      </c>
      <c r="G59" s="414">
        <v>0</v>
      </c>
      <c r="H59" s="414">
        <v>0</v>
      </c>
      <c r="I59" s="432">
        <v>0</v>
      </c>
      <c r="J59" s="432">
        <v>0</v>
      </c>
      <c r="K59" s="416">
        <f t="shared" ref="K59:K64" si="7">SUM(C59:J59)</f>
        <v>0</v>
      </c>
      <c r="L59" s="414"/>
      <c r="M59" s="14"/>
      <c r="N59" s="14"/>
    </row>
    <row r="60" spans="1:14" s="15" customFormat="1" x14ac:dyDescent="0.2">
      <c r="A60" s="1754" t="s">
        <v>532</v>
      </c>
      <c r="B60" s="266">
        <v>2520</v>
      </c>
      <c r="C60" s="408">
        <v>75763</v>
      </c>
      <c r="D60" s="408">
        <v>28717</v>
      </c>
      <c r="E60" s="408">
        <v>9127</v>
      </c>
      <c r="F60" s="408">
        <v>4419</v>
      </c>
      <c r="G60" s="408">
        <v>0</v>
      </c>
      <c r="H60" s="408">
        <v>0</v>
      </c>
      <c r="I60" s="432">
        <v>0</v>
      </c>
      <c r="J60" s="432">
        <v>0</v>
      </c>
      <c r="K60" s="416">
        <f t="shared" si="7"/>
        <v>118026</v>
      </c>
      <c r="L60" s="408">
        <v>120845</v>
      </c>
      <c r="M60" s="14"/>
      <c r="N60" s="14"/>
    </row>
    <row r="61" spans="1:14" s="15" customFormat="1" x14ac:dyDescent="0.2">
      <c r="A61" s="1754" t="s">
        <v>219</v>
      </c>
      <c r="B61" s="266">
        <v>2540</v>
      </c>
      <c r="C61" s="408">
        <v>0</v>
      </c>
      <c r="D61" s="408">
        <v>0</v>
      </c>
      <c r="E61" s="408">
        <v>0</v>
      </c>
      <c r="F61" s="408">
        <v>0</v>
      </c>
      <c r="G61" s="408">
        <v>0</v>
      </c>
      <c r="H61" s="408">
        <v>0</v>
      </c>
      <c r="I61" s="432">
        <v>0</v>
      </c>
      <c r="J61" s="432">
        <v>0</v>
      </c>
      <c r="K61" s="416">
        <f t="shared" si="7"/>
        <v>0</v>
      </c>
      <c r="L61" s="408"/>
      <c r="M61" s="14"/>
      <c r="N61" s="14"/>
    </row>
    <row r="62" spans="1:14" s="15" customFormat="1" x14ac:dyDescent="0.2">
      <c r="A62" s="1754" t="s">
        <v>1107</v>
      </c>
      <c r="B62" s="266">
        <v>2550</v>
      </c>
      <c r="C62" s="408">
        <v>0</v>
      </c>
      <c r="D62" s="408">
        <v>0</v>
      </c>
      <c r="E62" s="408">
        <v>0</v>
      </c>
      <c r="F62" s="408">
        <v>0</v>
      </c>
      <c r="G62" s="408">
        <v>0</v>
      </c>
      <c r="H62" s="408">
        <v>0</v>
      </c>
      <c r="I62" s="432">
        <v>0</v>
      </c>
      <c r="J62" s="432">
        <v>0</v>
      </c>
      <c r="K62" s="416">
        <f t="shared" si="7"/>
        <v>0</v>
      </c>
      <c r="L62" s="408"/>
      <c r="M62" s="14"/>
      <c r="N62" s="14"/>
    </row>
    <row r="63" spans="1:14" s="14" customFormat="1" x14ac:dyDescent="0.2">
      <c r="A63" s="1754" t="s">
        <v>106</v>
      </c>
      <c r="B63" s="266">
        <v>2560</v>
      </c>
      <c r="C63" s="408">
        <v>107962</v>
      </c>
      <c r="D63" s="408">
        <v>18671</v>
      </c>
      <c r="E63" s="408">
        <v>0</v>
      </c>
      <c r="F63" s="408">
        <v>196765</v>
      </c>
      <c r="G63" s="408">
        <v>1644</v>
      </c>
      <c r="H63" s="408">
        <v>1163</v>
      </c>
      <c r="I63" s="432">
        <v>0</v>
      </c>
      <c r="J63" s="432">
        <v>0</v>
      </c>
      <c r="K63" s="416">
        <f t="shared" si="7"/>
        <v>326205</v>
      </c>
      <c r="L63" s="408">
        <v>425690</v>
      </c>
    </row>
    <row r="64" spans="1:14" s="14" customFormat="1" x14ac:dyDescent="0.2">
      <c r="A64" s="1761" t="s">
        <v>107</v>
      </c>
      <c r="B64" s="267">
        <v>2570</v>
      </c>
      <c r="C64" s="414">
        <v>0</v>
      </c>
      <c r="D64" s="414">
        <v>0</v>
      </c>
      <c r="E64" s="414">
        <v>0</v>
      </c>
      <c r="F64" s="414">
        <v>0</v>
      </c>
      <c r="G64" s="414">
        <v>0</v>
      </c>
      <c r="H64" s="414">
        <v>0</v>
      </c>
      <c r="I64" s="432">
        <v>0</v>
      </c>
      <c r="J64" s="432">
        <v>0</v>
      </c>
      <c r="K64" s="416">
        <f t="shared" si="7"/>
        <v>0</v>
      </c>
      <c r="L64" s="414"/>
    </row>
    <row r="65" spans="1:14" s="15" customFormat="1" ht="12.75" customHeight="1" thickBot="1" x14ac:dyDescent="0.25">
      <c r="A65" s="877" t="s">
        <v>815</v>
      </c>
      <c r="B65" s="464" t="s">
        <v>36</v>
      </c>
      <c r="C65" s="411">
        <f>SUM(C59:C64)</f>
        <v>183725</v>
      </c>
      <c r="D65" s="411">
        <f t="shared" ref="D65:L65" si="8">SUM(D59:D64)</f>
        <v>47388</v>
      </c>
      <c r="E65" s="411">
        <f t="shared" si="8"/>
        <v>9127</v>
      </c>
      <c r="F65" s="411">
        <f t="shared" si="8"/>
        <v>201184</v>
      </c>
      <c r="G65" s="411">
        <f t="shared" si="8"/>
        <v>1644</v>
      </c>
      <c r="H65" s="411">
        <f t="shared" si="8"/>
        <v>1163</v>
      </c>
      <c r="I65" s="411">
        <f t="shared" si="8"/>
        <v>0</v>
      </c>
      <c r="J65" s="411">
        <f t="shared" si="8"/>
        <v>0</v>
      </c>
      <c r="K65" s="411">
        <f t="shared" si="8"/>
        <v>444231</v>
      </c>
      <c r="L65" s="411">
        <f t="shared" si="8"/>
        <v>546535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54" t="s">
        <v>692</v>
      </c>
      <c r="B68" s="266">
        <v>2620</v>
      </c>
      <c r="C68" s="408">
        <v>0</v>
      </c>
      <c r="D68" s="408">
        <v>0</v>
      </c>
      <c r="E68" s="408">
        <v>0</v>
      </c>
      <c r="F68" s="408">
        <v>0</v>
      </c>
      <c r="G68" s="408">
        <v>0</v>
      </c>
      <c r="H68" s="408">
        <v>0</v>
      </c>
      <c r="I68" s="432">
        <v>0</v>
      </c>
      <c r="J68" s="432">
        <v>0</v>
      </c>
      <c r="K68" s="416">
        <f>SUM(C68:J68)</f>
        <v>0</v>
      </c>
      <c r="L68" s="408"/>
      <c r="M68" s="14"/>
      <c r="N68" s="14"/>
    </row>
    <row r="69" spans="1:14" s="15" customFormat="1" x14ac:dyDescent="0.2">
      <c r="A69" s="1754" t="s">
        <v>1228</v>
      </c>
      <c r="B69" s="266">
        <v>2630</v>
      </c>
      <c r="C69" s="408">
        <v>78228</v>
      </c>
      <c r="D69" s="408">
        <v>17657</v>
      </c>
      <c r="E69" s="408">
        <v>24672</v>
      </c>
      <c r="F69" s="408">
        <v>12830</v>
      </c>
      <c r="G69" s="408">
        <v>46286</v>
      </c>
      <c r="H69" s="408">
        <v>0</v>
      </c>
      <c r="I69" s="432">
        <v>0</v>
      </c>
      <c r="J69" s="432">
        <v>0</v>
      </c>
      <c r="K69" s="416">
        <f>SUM(C69:J69)</f>
        <v>179673</v>
      </c>
      <c r="L69" s="408">
        <v>199275</v>
      </c>
      <c r="M69" s="14"/>
      <c r="N69" s="14"/>
    </row>
    <row r="70" spans="1:14" s="15" customFormat="1" x14ac:dyDescent="0.2">
      <c r="A70" s="1754" t="s">
        <v>464</v>
      </c>
      <c r="B70" s="266">
        <v>2640</v>
      </c>
      <c r="C70" s="408">
        <v>0</v>
      </c>
      <c r="D70" s="408">
        <v>0</v>
      </c>
      <c r="E70" s="408">
        <v>0</v>
      </c>
      <c r="F70" s="408">
        <v>0</v>
      </c>
      <c r="G70" s="408">
        <v>0</v>
      </c>
      <c r="H70" s="408">
        <v>0</v>
      </c>
      <c r="I70" s="432">
        <v>0</v>
      </c>
      <c r="J70" s="432">
        <v>0</v>
      </c>
      <c r="K70" s="416">
        <f>SUM(C70:J70)</f>
        <v>0</v>
      </c>
      <c r="L70" s="408"/>
      <c r="M70" s="14"/>
      <c r="N70" s="14"/>
    </row>
    <row r="71" spans="1:14" s="15" customFormat="1" x14ac:dyDescent="0.2">
      <c r="A71" s="1754" t="s">
        <v>465</v>
      </c>
      <c r="B71" s="266">
        <v>2660</v>
      </c>
      <c r="C71" s="408">
        <v>0</v>
      </c>
      <c r="D71" s="408">
        <v>0</v>
      </c>
      <c r="E71" s="408">
        <v>0</v>
      </c>
      <c r="F71" s="408">
        <v>0</v>
      </c>
      <c r="G71" s="408">
        <v>0</v>
      </c>
      <c r="H71" s="408">
        <v>0</v>
      </c>
      <c r="I71" s="432">
        <v>0</v>
      </c>
      <c r="J71" s="432">
        <v>0</v>
      </c>
      <c r="K71" s="416">
        <f>SUM(C71:J71)</f>
        <v>0</v>
      </c>
      <c r="L71" s="408"/>
      <c r="M71" s="14"/>
      <c r="N71" s="14"/>
    </row>
    <row r="72" spans="1:14" s="15" customFormat="1" ht="12.75" customHeight="1" thickBot="1" x14ac:dyDescent="0.25">
      <c r="A72" s="877" t="s">
        <v>38</v>
      </c>
      <c r="B72" s="461" t="s">
        <v>37</v>
      </c>
      <c r="C72" s="411">
        <f>SUM(C67:C71)</f>
        <v>78228</v>
      </c>
      <c r="D72" s="411">
        <f t="shared" ref="D72:K72" si="9">SUM(D67:D71)</f>
        <v>17657</v>
      </c>
      <c r="E72" s="411">
        <f t="shared" si="9"/>
        <v>24672</v>
      </c>
      <c r="F72" s="411">
        <f t="shared" si="9"/>
        <v>12830</v>
      </c>
      <c r="G72" s="411">
        <f t="shared" si="9"/>
        <v>46286</v>
      </c>
      <c r="H72" s="411">
        <f t="shared" si="9"/>
        <v>0</v>
      </c>
      <c r="I72" s="411">
        <f t="shared" si="9"/>
        <v>0</v>
      </c>
      <c r="J72" s="411">
        <f t="shared" si="9"/>
        <v>0</v>
      </c>
      <c r="K72" s="411">
        <f t="shared" si="9"/>
        <v>179673</v>
      </c>
      <c r="L72" s="411">
        <f>SUM(L67:L71)</f>
        <v>199275</v>
      </c>
      <c r="M72" s="14"/>
      <c r="N72" s="14"/>
    </row>
    <row r="73" spans="1:14" s="15" customFormat="1" ht="14.25" thickTop="1" thickBot="1" x14ac:dyDescent="0.25">
      <c r="A73" s="1762" t="s">
        <v>1134</v>
      </c>
      <c r="B73" s="1746" t="s">
        <v>654</v>
      </c>
      <c r="C73" s="419">
        <v>0</v>
      </c>
      <c r="D73" s="419">
        <v>0</v>
      </c>
      <c r="E73" s="419">
        <v>0</v>
      </c>
      <c r="F73" s="419">
        <v>0</v>
      </c>
      <c r="G73" s="419">
        <v>0</v>
      </c>
      <c r="H73" s="419">
        <v>0</v>
      </c>
      <c r="I73" s="425">
        <v>0</v>
      </c>
      <c r="J73" s="425">
        <v>0</v>
      </c>
      <c r="K73" s="411">
        <f>SUM(C73:J73)</f>
        <v>0</v>
      </c>
      <c r="L73" s="420"/>
      <c r="M73" s="14"/>
      <c r="N73" s="14"/>
    </row>
    <row r="74" spans="1:14" ht="12.75" customHeight="1" thickTop="1" thickBot="1" x14ac:dyDescent="0.25">
      <c r="A74" s="877" t="s">
        <v>952</v>
      </c>
      <c r="B74" s="1745">
        <v>2000</v>
      </c>
      <c r="C74" s="421">
        <f>SUM(C42,C47,C53,C57,C65,C72,C73)</f>
        <v>850730</v>
      </c>
      <c r="D74" s="421">
        <f t="shared" ref="D74:K74" si="10">SUM(D42,D47,D53,D57,D65,D72,D73)</f>
        <v>347516</v>
      </c>
      <c r="E74" s="421">
        <f t="shared" si="10"/>
        <v>54980</v>
      </c>
      <c r="F74" s="421">
        <f t="shared" si="10"/>
        <v>278701</v>
      </c>
      <c r="G74" s="421">
        <f t="shared" si="10"/>
        <v>49430</v>
      </c>
      <c r="H74" s="421">
        <f t="shared" si="10"/>
        <v>22180</v>
      </c>
      <c r="I74" s="421">
        <f t="shared" si="10"/>
        <v>0</v>
      </c>
      <c r="J74" s="421">
        <f t="shared" si="10"/>
        <v>0</v>
      </c>
      <c r="K74" s="421">
        <f t="shared" si="10"/>
        <v>1603537</v>
      </c>
      <c r="L74" s="421">
        <f>SUM(L42,L47,L53,L57,L65,L72,L73)</f>
        <v>1793512</v>
      </c>
    </row>
    <row r="75" spans="1:14" s="23" customFormat="1" ht="18" customHeight="1" thickTop="1" thickBot="1" x14ac:dyDescent="0.25">
      <c r="A75" s="1753" t="s">
        <v>50</v>
      </c>
      <c r="B75" s="1747" t="s">
        <v>655</v>
      </c>
      <c r="C75" s="419">
        <v>0</v>
      </c>
      <c r="D75" s="419">
        <v>0</v>
      </c>
      <c r="E75" s="419">
        <v>0</v>
      </c>
      <c r="F75" s="419">
        <v>0</v>
      </c>
      <c r="G75" s="419">
        <v>0</v>
      </c>
      <c r="H75" s="419">
        <v>0</v>
      </c>
      <c r="I75" s="425">
        <v>0</v>
      </c>
      <c r="J75" s="425">
        <v>0</v>
      </c>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v>0</v>
      </c>
      <c r="F78" s="409"/>
      <c r="G78" s="409"/>
      <c r="H78" s="423">
        <v>0</v>
      </c>
      <c r="I78" s="503"/>
      <c r="J78" s="503"/>
      <c r="K78" s="410">
        <f t="shared" ref="K78:K83" si="11">SUM(C78:J78)</f>
        <v>0</v>
      </c>
      <c r="L78" s="414"/>
    </row>
    <row r="79" spans="1:14" x14ac:dyDescent="0.2">
      <c r="A79" s="1754" t="s">
        <v>344</v>
      </c>
      <c r="B79" s="266">
        <v>4120</v>
      </c>
      <c r="C79" s="409"/>
      <c r="D79" s="409"/>
      <c r="E79" s="408">
        <v>612246</v>
      </c>
      <c r="F79" s="409"/>
      <c r="G79" s="409"/>
      <c r="H79" s="408">
        <v>0</v>
      </c>
      <c r="I79" s="503"/>
      <c r="J79" s="503"/>
      <c r="K79" s="410">
        <f t="shared" si="11"/>
        <v>612246</v>
      </c>
      <c r="L79" s="408">
        <v>820000</v>
      </c>
    </row>
    <row r="80" spans="1:14" x14ac:dyDescent="0.2">
      <c r="A80" s="1754" t="s">
        <v>345</v>
      </c>
      <c r="B80" s="266">
        <v>4130</v>
      </c>
      <c r="C80" s="409"/>
      <c r="D80" s="409"/>
      <c r="E80" s="408">
        <v>0</v>
      </c>
      <c r="F80" s="409"/>
      <c r="G80" s="409"/>
      <c r="H80" s="408">
        <v>0</v>
      </c>
      <c r="I80" s="503"/>
      <c r="J80" s="503"/>
      <c r="K80" s="410">
        <f t="shared" si="11"/>
        <v>0</v>
      </c>
      <c r="L80" s="408"/>
    </row>
    <row r="81" spans="1:12" x14ac:dyDescent="0.2">
      <c r="A81" s="1754" t="s">
        <v>792</v>
      </c>
      <c r="B81" s="266">
        <v>4140</v>
      </c>
      <c r="C81" s="409"/>
      <c r="D81" s="409"/>
      <c r="E81" s="408">
        <v>0</v>
      </c>
      <c r="F81" s="409"/>
      <c r="G81" s="409"/>
      <c r="H81" s="408">
        <v>0</v>
      </c>
      <c r="I81" s="503"/>
      <c r="J81" s="503"/>
      <c r="K81" s="410">
        <f t="shared" si="11"/>
        <v>0</v>
      </c>
      <c r="L81" s="408"/>
    </row>
    <row r="82" spans="1:12" x14ac:dyDescent="0.2">
      <c r="A82" s="1754" t="s">
        <v>89</v>
      </c>
      <c r="B82" s="266">
        <v>4170</v>
      </c>
      <c r="C82" s="409"/>
      <c r="D82" s="409"/>
      <c r="E82" s="408">
        <v>0</v>
      </c>
      <c r="F82" s="409"/>
      <c r="G82" s="409"/>
      <c r="H82" s="408">
        <v>0</v>
      </c>
      <c r="I82" s="503"/>
      <c r="J82" s="503"/>
      <c r="K82" s="410">
        <f t="shared" si="11"/>
        <v>0</v>
      </c>
      <c r="L82" s="408"/>
    </row>
    <row r="83" spans="1:12" x14ac:dyDescent="0.2">
      <c r="A83" s="1760" t="s">
        <v>793</v>
      </c>
      <c r="B83" s="113">
        <v>4190</v>
      </c>
      <c r="C83" s="409"/>
      <c r="D83" s="409"/>
      <c r="E83" s="408">
        <v>0</v>
      </c>
      <c r="F83" s="409"/>
      <c r="G83" s="409"/>
      <c r="H83" s="408">
        <v>0</v>
      </c>
      <c r="I83" s="503"/>
      <c r="J83" s="503"/>
      <c r="K83" s="410">
        <f t="shared" si="11"/>
        <v>0</v>
      </c>
      <c r="L83" s="408"/>
    </row>
    <row r="84" spans="1:12" ht="13.5" thickBot="1" x14ac:dyDescent="0.25">
      <c r="A84" s="877" t="s">
        <v>1851</v>
      </c>
      <c r="B84" s="529">
        <v>4100</v>
      </c>
      <c r="C84" s="409"/>
      <c r="D84" s="409"/>
      <c r="E84" s="411">
        <f>SUM(E78:E83)</f>
        <v>612246</v>
      </c>
      <c r="F84" s="409"/>
      <c r="G84" s="409"/>
      <c r="H84" s="411">
        <f>SUM(H78:H83)</f>
        <v>0</v>
      </c>
      <c r="I84" s="503"/>
      <c r="J84" s="503"/>
      <c r="K84" s="411">
        <f>SUM(K78:K83)</f>
        <v>612246</v>
      </c>
      <c r="L84" s="411">
        <f>SUM(L78:L83)</f>
        <v>820000</v>
      </c>
    </row>
    <row r="85" spans="1:12" ht="12.75" customHeight="1" thickTop="1" thickBot="1" x14ac:dyDescent="0.25">
      <c r="A85" s="874" t="s">
        <v>289</v>
      </c>
      <c r="B85" s="513">
        <v>4210</v>
      </c>
      <c r="C85" s="409"/>
      <c r="D85" s="409"/>
      <c r="E85" s="434"/>
      <c r="F85" s="409"/>
      <c r="G85" s="409"/>
      <c r="H85" s="695">
        <v>0</v>
      </c>
      <c r="I85" s="503"/>
      <c r="J85" s="503"/>
      <c r="K85" s="516">
        <f>H85</f>
        <v>0</v>
      </c>
      <c r="L85" s="438"/>
    </row>
    <row r="86" spans="1:12" ht="12.75" customHeight="1" thickTop="1" thickBot="1" x14ac:dyDescent="0.25">
      <c r="A86" s="1749" t="s">
        <v>794</v>
      </c>
      <c r="B86" s="862">
        <v>4220</v>
      </c>
      <c r="C86" s="409"/>
      <c r="D86" s="409"/>
      <c r="E86" s="433"/>
      <c r="F86" s="409"/>
      <c r="G86" s="409"/>
      <c r="H86" s="432">
        <v>156548</v>
      </c>
      <c r="I86" s="503"/>
      <c r="J86" s="503"/>
      <c r="K86" s="516">
        <f t="shared" ref="K86:K98" si="12">H86</f>
        <v>156548</v>
      </c>
      <c r="L86" s="438"/>
    </row>
    <row r="87" spans="1:12" ht="14.25" thickTop="1" thickBot="1" x14ac:dyDescent="0.25">
      <c r="A87" s="875" t="s">
        <v>795</v>
      </c>
      <c r="B87" s="514">
        <v>4230</v>
      </c>
      <c r="C87" s="409"/>
      <c r="D87" s="409"/>
      <c r="E87" s="433"/>
      <c r="F87" s="409"/>
      <c r="G87" s="409"/>
      <c r="H87" s="432">
        <v>0</v>
      </c>
      <c r="I87" s="503"/>
      <c r="J87" s="503"/>
      <c r="K87" s="516">
        <f t="shared" si="12"/>
        <v>0</v>
      </c>
      <c r="L87" s="438"/>
    </row>
    <row r="88" spans="1:12" ht="12.75" customHeight="1" thickTop="1" thickBot="1" x14ac:dyDescent="0.25">
      <c r="A88" s="875" t="s">
        <v>864</v>
      </c>
      <c r="B88" s="514">
        <v>4240</v>
      </c>
      <c r="C88" s="409"/>
      <c r="D88" s="409"/>
      <c r="E88" s="433"/>
      <c r="F88" s="409"/>
      <c r="G88" s="409"/>
      <c r="H88" s="432">
        <v>0</v>
      </c>
      <c r="I88" s="503"/>
      <c r="J88" s="503"/>
      <c r="K88" s="516">
        <f t="shared" si="12"/>
        <v>0</v>
      </c>
      <c r="L88" s="438"/>
    </row>
    <row r="89" spans="1:12" ht="12.75" customHeight="1" thickTop="1" thickBot="1" x14ac:dyDescent="0.25">
      <c r="A89" s="875" t="s">
        <v>796</v>
      </c>
      <c r="B89" s="514">
        <v>4270</v>
      </c>
      <c r="C89" s="409"/>
      <c r="D89" s="409"/>
      <c r="E89" s="433"/>
      <c r="F89" s="409"/>
      <c r="G89" s="409"/>
      <c r="H89" s="432">
        <v>0</v>
      </c>
      <c r="I89" s="503"/>
      <c r="J89" s="503"/>
      <c r="K89" s="516">
        <f t="shared" si="12"/>
        <v>0</v>
      </c>
      <c r="L89" s="438"/>
    </row>
    <row r="90" spans="1:12" ht="12.75" customHeight="1" thickTop="1" thickBot="1" x14ac:dyDescent="0.25">
      <c r="A90" s="875" t="s">
        <v>779</v>
      </c>
      <c r="B90" s="514">
        <v>4280</v>
      </c>
      <c r="C90" s="409"/>
      <c r="D90" s="409"/>
      <c r="E90" s="433"/>
      <c r="F90" s="409"/>
      <c r="G90" s="409"/>
      <c r="H90" s="432">
        <v>0</v>
      </c>
      <c r="I90" s="503"/>
      <c r="J90" s="503"/>
      <c r="K90" s="516">
        <f t="shared" si="12"/>
        <v>0</v>
      </c>
      <c r="L90" s="438"/>
    </row>
    <row r="91" spans="1:12" ht="12.75" customHeight="1" thickTop="1" thickBot="1" x14ac:dyDescent="0.25">
      <c r="A91" s="875" t="s">
        <v>780</v>
      </c>
      <c r="B91" s="514">
        <v>4290</v>
      </c>
      <c r="C91" s="409"/>
      <c r="D91" s="409"/>
      <c r="E91" s="433"/>
      <c r="F91" s="409"/>
      <c r="G91" s="409"/>
      <c r="H91" s="432">
        <v>0</v>
      </c>
      <c r="I91" s="503"/>
      <c r="J91" s="503"/>
      <c r="K91" s="516">
        <f t="shared" si="12"/>
        <v>0</v>
      </c>
      <c r="L91" s="438"/>
    </row>
    <row r="92" spans="1:12" ht="14.25" thickTop="1" thickBot="1" x14ac:dyDescent="0.25">
      <c r="A92" s="1994" t="s">
        <v>2010</v>
      </c>
      <c r="B92" s="1752">
        <v>4200</v>
      </c>
      <c r="C92" s="409"/>
      <c r="D92" s="409"/>
      <c r="E92" s="433"/>
      <c r="F92" s="409"/>
      <c r="G92" s="409"/>
      <c r="H92" s="1052">
        <f>SUM(H85:H91)</f>
        <v>156548</v>
      </c>
      <c r="I92" s="503"/>
      <c r="J92" s="503"/>
      <c r="K92" s="516">
        <f t="shared" si="12"/>
        <v>156548</v>
      </c>
      <c r="L92" s="1052">
        <f>SUM(L85:L91)</f>
        <v>0</v>
      </c>
    </row>
    <row r="93" spans="1:12" ht="14.25" thickTop="1" thickBot="1" x14ac:dyDescent="0.25">
      <c r="A93" s="1749" t="s">
        <v>781</v>
      </c>
      <c r="B93" s="1750">
        <v>4310</v>
      </c>
      <c r="C93" s="409"/>
      <c r="D93" s="409"/>
      <c r="E93" s="433"/>
      <c r="F93" s="409"/>
      <c r="G93" s="409"/>
      <c r="H93" s="1751">
        <v>0</v>
      </c>
      <c r="I93" s="503"/>
      <c r="J93" s="503"/>
      <c r="K93" s="516">
        <f t="shared" si="12"/>
        <v>0</v>
      </c>
      <c r="L93" s="800"/>
    </row>
    <row r="94" spans="1:12" ht="12.75" customHeight="1" thickTop="1" thickBot="1" x14ac:dyDescent="0.25">
      <c r="A94" s="875" t="s">
        <v>782</v>
      </c>
      <c r="B94" s="514">
        <v>4320</v>
      </c>
      <c r="C94" s="409"/>
      <c r="D94" s="409"/>
      <c r="E94" s="433"/>
      <c r="F94" s="409"/>
      <c r="G94" s="409"/>
      <c r="H94" s="432">
        <v>0</v>
      </c>
      <c r="I94" s="503"/>
      <c r="J94" s="503"/>
      <c r="K94" s="516">
        <f t="shared" si="12"/>
        <v>0</v>
      </c>
      <c r="L94" s="438"/>
    </row>
    <row r="95" spans="1:12" ht="15" customHeight="1" thickTop="1" thickBot="1" x14ac:dyDescent="0.25">
      <c r="A95" s="875" t="s">
        <v>1854</v>
      </c>
      <c r="B95" s="514">
        <v>4330</v>
      </c>
      <c r="C95" s="409"/>
      <c r="D95" s="409"/>
      <c r="E95" s="433"/>
      <c r="F95" s="409"/>
      <c r="G95" s="409"/>
      <c r="H95" s="432">
        <v>0</v>
      </c>
      <c r="I95" s="503"/>
      <c r="J95" s="503"/>
      <c r="K95" s="516">
        <f t="shared" si="12"/>
        <v>0</v>
      </c>
      <c r="L95" s="438"/>
    </row>
    <row r="96" spans="1:12" ht="14.25" thickTop="1" thickBot="1" x14ac:dyDescent="0.25">
      <c r="A96" s="875" t="s">
        <v>783</v>
      </c>
      <c r="B96" s="514">
        <v>4340</v>
      </c>
      <c r="C96" s="409"/>
      <c r="D96" s="409"/>
      <c r="E96" s="433"/>
      <c r="F96" s="409"/>
      <c r="G96" s="409"/>
      <c r="H96" s="432">
        <v>0</v>
      </c>
      <c r="I96" s="503"/>
      <c r="J96" s="503"/>
      <c r="K96" s="516">
        <f t="shared" si="12"/>
        <v>0</v>
      </c>
      <c r="L96" s="438"/>
    </row>
    <row r="97" spans="1:14" ht="12.75" customHeight="1" thickTop="1" thickBot="1" x14ac:dyDescent="0.25">
      <c r="A97" s="875" t="s">
        <v>862</v>
      </c>
      <c r="B97" s="514">
        <v>4370</v>
      </c>
      <c r="C97" s="409"/>
      <c r="D97" s="409"/>
      <c r="E97" s="433"/>
      <c r="F97" s="409"/>
      <c r="G97" s="409"/>
      <c r="H97" s="432">
        <v>0</v>
      </c>
      <c r="I97" s="503"/>
      <c r="J97" s="503"/>
      <c r="K97" s="516">
        <f t="shared" si="12"/>
        <v>0</v>
      </c>
      <c r="L97" s="438"/>
    </row>
    <row r="98" spans="1:14" ht="14.25" thickTop="1" thickBot="1" x14ac:dyDescent="0.25">
      <c r="A98" s="875" t="s">
        <v>863</v>
      </c>
      <c r="B98" s="514">
        <v>4380</v>
      </c>
      <c r="C98" s="409"/>
      <c r="D98" s="409"/>
      <c r="E98" s="515"/>
      <c r="F98" s="409"/>
      <c r="G98" s="409"/>
      <c r="H98" s="432">
        <v>0</v>
      </c>
      <c r="I98" s="503"/>
      <c r="J98" s="503"/>
      <c r="K98" s="516">
        <f t="shared" si="12"/>
        <v>0</v>
      </c>
      <c r="L98" s="438"/>
    </row>
    <row r="99" spans="1:14" ht="14.25" thickTop="1" thickBot="1" x14ac:dyDescent="0.25">
      <c r="A99" s="875" t="s">
        <v>425</v>
      </c>
      <c r="B99" s="514">
        <v>4390</v>
      </c>
      <c r="C99" s="409"/>
      <c r="D99" s="409"/>
      <c r="E99" s="800">
        <v>0</v>
      </c>
      <c r="F99" s="409"/>
      <c r="G99" s="409"/>
      <c r="H99" s="432">
        <v>0</v>
      </c>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v>0</v>
      </c>
      <c r="F101" s="409"/>
      <c r="G101" s="409"/>
      <c r="H101" s="425">
        <v>0</v>
      </c>
      <c r="I101" s="503"/>
      <c r="J101" s="503"/>
      <c r="K101" s="1053">
        <f>SUM(C101:J101)</f>
        <v>0</v>
      </c>
      <c r="L101" s="438"/>
    </row>
    <row r="102" spans="1:14" ht="12.75" customHeight="1" thickTop="1" thickBot="1" x14ac:dyDescent="0.25">
      <c r="A102" s="877" t="s">
        <v>1853</v>
      </c>
      <c r="B102" s="529">
        <v>4000</v>
      </c>
      <c r="C102" s="409"/>
      <c r="D102" s="409"/>
      <c r="E102" s="421">
        <f>SUM(E84,E92,E100,E101)</f>
        <v>612246</v>
      </c>
      <c r="F102" s="409"/>
      <c r="G102" s="409"/>
      <c r="H102" s="421">
        <f>SUM(H84,H92,H100,H101)</f>
        <v>156548</v>
      </c>
      <c r="I102" s="503"/>
      <c r="J102" s="503"/>
      <c r="K102" s="421">
        <f>SUM(K84,K92,K100,K101)</f>
        <v>768794</v>
      </c>
      <c r="L102" s="421">
        <f>SUM(L84,L92,L100,L101)</f>
        <v>820000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v>0</v>
      </c>
      <c r="I105" s="429"/>
      <c r="J105" s="429"/>
      <c r="K105" s="410">
        <f>H105</f>
        <v>0</v>
      </c>
      <c r="L105" s="414"/>
      <c r="M105" s="893"/>
      <c r="N105" s="893"/>
    </row>
    <row r="106" spans="1:14" s="296" customFormat="1" x14ac:dyDescent="0.2">
      <c r="A106" s="1754" t="s">
        <v>91</v>
      </c>
      <c r="B106" s="266">
        <v>5120</v>
      </c>
      <c r="C106" s="409"/>
      <c r="D106" s="409"/>
      <c r="E106" s="409"/>
      <c r="F106" s="409"/>
      <c r="G106" s="409"/>
      <c r="H106" s="408">
        <v>0</v>
      </c>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v>0</v>
      </c>
      <c r="I107" s="429"/>
      <c r="J107" s="429"/>
      <c r="K107" s="410">
        <f>H107</f>
        <v>0</v>
      </c>
      <c r="L107" s="408"/>
      <c r="M107" s="893"/>
      <c r="N107" s="893"/>
    </row>
    <row r="108" spans="1:14" s="296" customFormat="1" x14ac:dyDescent="0.2">
      <c r="A108" s="1754" t="s">
        <v>92</v>
      </c>
      <c r="B108" s="266" t="s">
        <v>673</v>
      </c>
      <c r="C108" s="409"/>
      <c r="D108" s="409"/>
      <c r="E108" s="409"/>
      <c r="F108" s="409"/>
      <c r="G108" s="409"/>
      <c r="H108" s="408">
        <v>0</v>
      </c>
      <c r="I108" s="429"/>
      <c r="J108" s="429"/>
      <c r="K108" s="410">
        <f>H108</f>
        <v>0</v>
      </c>
      <c r="L108" s="408"/>
      <c r="M108" s="893"/>
      <c r="N108" s="893"/>
    </row>
    <row r="109" spans="1:14" s="296" customFormat="1" x14ac:dyDescent="0.2">
      <c r="A109" s="1754" t="s">
        <v>288</v>
      </c>
      <c r="B109" s="113">
        <v>5150</v>
      </c>
      <c r="C109" s="409"/>
      <c r="D109" s="409"/>
      <c r="E109" s="409"/>
      <c r="F109" s="409"/>
      <c r="G109" s="409"/>
      <c r="H109" s="408">
        <v>0</v>
      </c>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v>0</v>
      </c>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4043183</v>
      </c>
      <c r="D114" s="411">
        <f t="shared" ref="D114:K114" si="13">SUM(D33,D74,D75,D102,D112,D113)</f>
        <v>1127044</v>
      </c>
      <c r="E114" s="411">
        <f t="shared" si="13"/>
        <v>760275</v>
      </c>
      <c r="F114" s="411">
        <f t="shared" si="13"/>
        <v>423695</v>
      </c>
      <c r="G114" s="411">
        <f t="shared" si="13"/>
        <v>110687</v>
      </c>
      <c r="H114" s="411">
        <f>SUM(H33,H74,H75,H102,H112,H113)</f>
        <v>193200</v>
      </c>
      <c r="I114" s="411">
        <f t="shared" si="13"/>
        <v>0</v>
      </c>
      <c r="J114" s="411">
        <f t="shared" si="13"/>
        <v>0</v>
      </c>
      <c r="K114" s="411">
        <f t="shared" si="13"/>
        <v>6658084</v>
      </c>
      <c r="L114" s="411">
        <f>SUM(L33,L74,L75,L102,L112,L113)</f>
        <v>7293827</v>
      </c>
    </row>
    <row r="115" spans="1:14" ht="23.25" thickTop="1" x14ac:dyDescent="0.2">
      <c r="A115" s="1766" t="s">
        <v>1155</v>
      </c>
      <c r="B115" s="882"/>
      <c r="C115" s="412"/>
      <c r="D115" s="412"/>
      <c r="E115" s="412"/>
      <c r="F115" s="412"/>
      <c r="G115" s="412"/>
      <c r="H115" s="412"/>
      <c r="I115" s="412"/>
      <c r="J115" s="412"/>
      <c r="K115" s="436">
        <f>'Revenues 9-14'!C275-'Expenditures 15-22'!K114</f>
        <v>-124029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v>0</v>
      </c>
      <c r="D120" s="408">
        <v>0</v>
      </c>
      <c r="E120" s="408">
        <v>0</v>
      </c>
      <c r="F120" s="408">
        <v>0</v>
      </c>
      <c r="G120" s="408">
        <v>0</v>
      </c>
      <c r="H120" s="408">
        <v>0</v>
      </c>
      <c r="I120" s="432">
        <v>0</v>
      </c>
      <c r="J120" s="432">
        <v>0</v>
      </c>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54" t="s">
        <v>5</v>
      </c>
      <c r="B123" s="266">
        <v>2530</v>
      </c>
      <c r="C123" s="408">
        <v>0</v>
      </c>
      <c r="D123" s="408">
        <v>0</v>
      </c>
      <c r="E123" s="408">
        <v>0</v>
      </c>
      <c r="F123" s="408">
        <v>0</v>
      </c>
      <c r="G123" s="408">
        <v>0</v>
      </c>
      <c r="H123" s="408">
        <v>0</v>
      </c>
      <c r="I123" s="432">
        <v>0</v>
      </c>
      <c r="J123" s="432">
        <v>0</v>
      </c>
      <c r="K123" s="411">
        <f>SUM(C123:J123)</f>
        <v>0</v>
      </c>
      <c r="L123" s="408"/>
    </row>
    <row r="124" spans="1:14" ht="14.25" thickTop="1" thickBot="1" x14ac:dyDescent="0.25">
      <c r="A124" s="1754" t="s">
        <v>219</v>
      </c>
      <c r="B124" s="266">
        <v>2540</v>
      </c>
      <c r="C124" s="408">
        <v>293464</v>
      </c>
      <c r="D124" s="408">
        <v>100788</v>
      </c>
      <c r="E124" s="408">
        <v>265434</v>
      </c>
      <c r="F124" s="408">
        <v>96250</v>
      </c>
      <c r="G124" s="408">
        <v>4073</v>
      </c>
      <c r="H124" s="408">
        <v>835</v>
      </c>
      <c r="I124" s="432">
        <v>0</v>
      </c>
      <c r="J124" s="432">
        <v>0</v>
      </c>
      <c r="K124" s="411">
        <f>SUM(C124:J124)</f>
        <v>760844</v>
      </c>
      <c r="L124" s="408">
        <v>1487623</v>
      </c>
    </row>
    <row r="125" spans="1:14" ht="14.25" thickTop="1" thickBot="1" x14ac:dyDescent="0.25">
      <c r="A125" s="1754" t="s">
        <v>1107</v>
      </c>
      <c r="B125" s="266">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54" t="s">
        <v>106</v>
      </c>
      <c r="B126" s="266">
        <v>2560</v>
      </c>
      <c r="C126" s="428"/>
      <c r="D126" s="428"/>
      <c r="E126" s="428"/>
      <c r="F126" s="428"/>
      <c r="G126" s="408">
        <v>0</v>
      </c>
      <c r="H126" s="428"/>
      <c r="I126" s="683">
        <v>0</v>
      </c>
      <c r="J126" s="409"/>
      <c r="K126" s="411">
        <f>SUM(C126:J126)</f>
        <v>0</v>
      </c>
      <c r="L126" s="408"/>
    </row>
    <row r="127" spans="1:14" ht="12.75" customHeight="1" thickTop="1" thickBot="1" x14ac:dyDescent="0.25">
      <c r="A127" s="877" t="s">
        <v>815</v>
      </c>
      <c r="B127" s="464" t="s">
        <v>36</v>
      </c>
      <c r="C127" s="411">
        <f>SUM(C122:C126)</f>
        <v>293464</v>
      </c>
      <c r="D127" s="411">
        <f t="shared" ref="D127:L127" si="14">SUM(D122:D126)</f>
        <v>100788</v>
      </c>
      <c r="E127" s="411">
        <f t="shared" si="14"/>
        <v>265434</v>
      </c>
      <c r="F127" s="411">
        <f t="shared" si="14"/>
        <v>96250</v>
      </c>
      <c r="G127" s="411">
        <f t="shared" si="14"/>
        <v>4073</v>
      </c>
      <c r="H127" s="411">
        <f t="shared" si="14"/>
        <v>835</v>
      </c>
      <c r="I127" s="411">
        <f t="shared" si="14"/>
        <v>0</v>
      </c>
      <c r="J127" s="411">
        <f t="shared" si="14"/>
        <v>0</v>
      </c>
      <c r="K127" s="411">
        <f t="shared" si="14"/>
        <v>760844</v>
      </c>
      <c r="L127" s="411">
        <f t="shared" si="14"/>
        <v>1487623</v>
      </c>
    </row>
    <row r="128" spans="1:14" ht="12.75" customHeight="1" thickTop="1" x14ac:dyDescent="0.2">
      <c r="A128" s="874" t="s">
        <v>1134</v>
      </c>
      <c r="B128" s="1071" t="s">
        <v>654</v>
      </c>
      <c r="C128" s="1804">
        <v>0</v>
      </c>
      <c r="D128" s="1804">
        <v>0</v>
      </c>
      <c r="E128" s="1804">
        <v>0</v>
      </c>
      <c r="F128" s="1804">
        <v>0</v>
      </c>
      <c r="G128" s="1804">
        <v>0</v>
      </c>
      <c r="H128" s="1804">
        <v>0</v>
      </c>
      <c r="I128" s="695">
        <v>0</v>
      </c>
      <c r="J128" s="695">
        <v>0</v>
      </c>
      <c r="K128" s="426">
        <f>SUM(C128:J128)</f>
        <v>0</v>
      </c>
      <c r="L128" s="1804"/>
    </row>
    <row r="129" spans="1:14" ht="12.75" customHeight="1" thickBot="1" x14ac:dyDescent="0.25">
      <c r="A129" s="1805" t="s">
        <v>952</v>
      </c>
      <c r="B129" s="1748" t="s">
        <v>649</v>
      </c>
      <c r="C129" s="421">
        <f>SUM(C120,C127,C128)</f>
        <v>293464</v>
      </c>
      <c r="D129" s="421">
        <f t="shared" ref="D129:L129" si="15">SUM(D120,D127,D128)</f>
        <v>100788</v>
      </c>
      <c r="E129" s="421">
        <f t="shared" si="15"/>
        <v>265434</v>
      </c>
      <c r="F129" s="421">
        <f t="shared" si="15"/>
        <v>96250</v>
      </c>
      <c r="G129" s="421">
        <f t="shared" si="15"/>
        <v>4073</v>
      </c>
      <c r="H129" s="421">
        <f t="shared" si="15"/>
        <v>835</v>
      </c>
      <c r="I129" s="421">
        <f t="shared" si="15"/>
        <v>0</v>
      </c>
      <c r="J129" s="421">
        <f t="shared" si="15"/>
        <v>0</v>
      </c>
      <c r="K129" s="421">
        <f t="shared" si="15"/>
        <v>760844</v>
      </c>
      <c r="L129" s="421">
        <f t="shared" si="15"/>
        <v>1487623</v>
      </c>
    </row>
    <row r="130" spans="1:14" ht="18" customHeight="1" thickTop="1" thickBot="1" x14ac:dyDescent="0.25">
      <c r="A130" s="1753" t="s">
        <v>1202</v>
      </c>
      <c r="B130" s="1747" t="s">
        <v>655</v>
      </c>
      <c r="C130" s="420">
        <v>0</v>
      </c>
      <c r="D130" s="420">
        <v>0</v>
      </c>
      <c r="E130" s="420">
        <v>0</v>
      </c>
      <c r="F130" s="420">
        <v>0</v>
      </c>
      <c r="G130" s="420">
        <v>0</v>
      </c>
      <c r="H130" s="420">
        <v>0</v>
      </c>
      <c r="I130" s="425">
        <v>0</v>
      </c>
      <c r="J130" s="425">
        <v>0</v>
      </c>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v>0</v>
      </c>
      <c r="F133" s="409"/>
      <c r="G133" s="409"/>
      <c r="H133" s="414">
        <v>0</v>
      </c>
      <c r="I133" s="503"/>
      <c r="J133" s="409"/>
      <c r="K133" s="416">
        <f>SUM(E133,H133)</f>
        <v>0</v>
      </c>
      <c r="L133" s="414"/>
    </row>
    <row r="134" spans="1:14" x14ac:dyDescent="0.2">
      <c r="A134" s="1754" t="s">
        <v>792</v>
      </c>
      <c r="B134" s="266">
        <v>4140</v>
      </c>
      <c r="C134" s="409"/>
      <c r="D134" s="409"/>
      <c r="E134" s="432">
        <v>0</v>
      </c>
      <c r="F134" s="409"/>
      <c r="G134" s="409"/>
      <c r="H134" s="408">
        <v>0</v>
      </c>
      <c r="I134" s="503"/>
      <c r="J134" s="409"/>
      <c r="K134" s="416">
        <f>SUM(E134,H134)</f>
        <v>0</v>
      </c>
      <c r="L134" s="408"/>
    </row>
    <row r="135" spans="1:14" ht="22.5" x14ac:dyDescent="0.2">
      <c r="A135" s="1760" t="s">
        <v>1286</v>
      </c>
      <c r="B135" s="113">
        <v>4190</v>
      </c>
      <c r="C135" s="409"/>
      <c r="D135" s="409"/>
      <c r="E135" s="432">
        <v>0</v>
      </c>
      <c r="F135" s="409"/>
      <c r="G135" s="409"/>
      <c r="H135" s="408">
        <v>0</v>
      </c>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v>0</v>
      </c>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v>0</v>
      </c>
      <c r="I141" s="429"/>
      <c r="J141" s="409"/>
      <c r="K141" s="416">
        <f>SUM(H141)</f>
        <v>0</v>
      </c>
      <c r="L141" s="414"/>
    </row>
    <row r="142" spans="1:14" x14ac:dyDescent="0.2">
      <c r="A142" s="1754" t="s">
        <v>91</v>
      </c>
      <c r="B142" s="266">
        <v>5120</v>
      </c>
      <c r="C142" s="409"/>
      <c r="D142" s="409"/>
      <c r="E142" s="409"/>
      <c r="F142" s="409"/>
      <c r="G142" s="409"/>
      <c r="H142" s="408">
        <v>0</v>
      </c>
      <c r="I142" s="429"/>
      <c r="J142" s="409"/>
      <c r="K142" s="416">
        <f>SUM(H142)</f>
        <v>0</v>
      </c>
      <c r="L142" s="408"/>
    </row>
    <row r="143" spans="1:14" ht="12.75" customHeight="1" x14ac:dyDescent="0.2">
      <c r="A143" s="1754" t="s">
        <v>1366</v>
      </c>
      <c r="B143" s="113" t="s">
        <v>702</v>
      </c>
      <c r="C143" s="409"/>
      <c r="D143" s="409"/>
      <c r="E143" s="409"/>
      <c r="F143" s="409"/>
      <c r="G143" s="409"/>
      <c r="H143" s="408">
        <v>0</v>
      </c>
      <c r="I143" s="429"/>
      <c r="J143" s="409"/>
      <c r="K143" s="416">
        <f>SUM(H143)</f>
        <v>0</v>
      </c>
      <c r="L143" s="408"/>
    </row>
    <row r="144" spans="1:14" x14ac:dyDescent="0.2">
      <c r="A144" s="1754" t="s">
        <v>92</v>
      </c>
      <c r="B144" s="266" t="s">
        <v>673</v>
      </c>
      <c r="C144" s="409"/>
      <c r="D144" s="409"/>
      <c r="E144" s="409"/>
      <c r="F144" s="409"/>
      <c r="G144" s="409"/>
      <c r="H144" s="408">
        <v>0</v>
      </c>
      <c r="I144" s="429"/>
      <c r="J144" s="409"/>
      <c r="K144" s="416">
        <f>SUM(H144)</f>
        <v>0</v>
      </c>
      <c r="L144" s="408"/>
    </row>
    <row r="145" spans="1:14" ht="12.75" customHeight="1" x14ac:dyDescent="0.2">
      <c r="A145" s="1754" t="s">
        <v>704</v>
      </c>
      <c r="B145" s="266" t="s">
        <v>703</v>
      </c>
      <c r="C145" s="409"/>
      <c r="D145" s="409"/>
      <c r="E145" s="409"/>
      <c r="F145" s="409"/>
      <c r="G145" s="409"/>
      <c r="H145" s="408">
        <v>0</v>
      </c>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v>0</v>
      </c>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293464</v>
      </c>
      <c r="D150" s="411">
        <f t="shared" ref="D150:K150" si="16">SUM(D129,D130,D138,D148,D149)</f>
        <v>100788</v>
      </c>
      <c r="E150" s="411">
        <f t="shared" si="16"/>
        <v>265434</v>
      </c>
      <c r="F150" s="411">
        <f t="shared" si="16"/>
        <v>96250</v>
      </c>
      <c r="G150" s="411">
        <f t="shared" si="16"/>
        <v>4073</v>
      </c>
      <c r="H150" s="411">
        <f t="shared" si="16"/>
        <v>835</v>
      </c>
      <c r="I150" s="411">
        <f t="shared" si="16"/>
        <v>0</v>
      </c>
      <c r="J150" s="411">
        <f t="shared" si="16"/>
        <v>0</v>
      </c>
      <c r="K150" s="411">
        <f t="shared" si="16"/>
        <v>760844</v>
      </c>
      <c r="L150" s="411">
        <f>SUM(L129,L130,L138,L148,L149)</f>
        <v>1487623</v>
      </c>
    </row>
    <row r="151" spans="1:14" ht="12.75" customHeight="1" thickTop="1" x14ac:dyDescent="0.2">
      <c r="A151" s="2281" t="s">
        <v>1378</v>
      </c>
      <c r="B151" s="2282"/>
      <c r="C151" s="412"/>
      <c r="D151" s="412"/>
      <c r="E151" s="412"/>
      <c r="F151" s="412"/>
      <c r="G151" s="412"/>
      <c r="H151" s="412"/>
      <c r="I151" s="412"/>
      <c r="J151" s="409"/>
      <c r="K151" s="436">
        <f>'Revenues 9-14'!D275-'Expenditures 15-22'!K150</f>
        <v>1515818</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6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v>0</v>
      </c>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v>0</v>
      </c>
      <c r="I157" s="409"/>
      <c r="J157" s="409"/>
      <c r="K157" s="410">
        <f>SUM(C157:J157)</f>
        <v>0</v>
      </c>
      <c r="L157" s="408"/>
    </row>
    <row r="158" spans="1:14" x14ac:dyDescent="0.2">
      <c r="A158" s="1754" t="s">
        <v>91</v>
      </c>
      <c r="B158" s="266">
        <v>5120</v>
      </c>
      <c r="C158" s="409"/>
      <c r="D158" s="409"/>
      <c r="E158" s="409"/>
      <c r="F158" s="409"/>
      <c r="G158" s="409"/>
      <c r="H158" s="408">
        <v>0</v>
      </c>
      <c r="I158" s="409"/>
      <c r="J158" s="409"/>
      <c r="K158" s="410">
        <f>SUM(C158:J158)</f>
        <v>0</v>
      </c>
      <c r="L158" s="408"/>
    </row>
    <row r="159" spans="1:14" ht="12.75" customHeight="1" x14ac:dyDescent="0.2">
      <c r="A159" s="1754" t="s">
        <v>1366</v>
      </c>
      <c r="B159" s="266" t="s">
        <v>702</v>
      </c>
      <c r="C159" s="409"/>
      <c r="D159" s="409"/>
      <c r="E159" s="409"/>
      <c r="F159" s="409"/>
      <c r="G159" s="409"/>
      <c r="H159" s="408">
        <v>0</v>
      </c>
      <c r="I159" s="409"/>
      <c r="J159" s="409"/>
      <c r="K159" s="410">
        <f>SUM(C159:J159)</f>
        <v>0</v>
      </c>
      <c r="L159" s="408"/>
    </row>
    <row r="160" spans="1:14" x14ac:dyDescent="0.2">
      <c r="A160" s="1754" t="s">
        <v>92</v>
      </c>
      <c r="B160" s="113" t="s">
        <v>673</v>
      </c>
      <c r="C160" s="409"/>
      <c r="D160" s="409"/>
      <c r="E160" s="409"/>
      <c r="F160" s="409"/>
      <c r="G160" s="409"/>
      <c r="H160" s="408">
        <v>0</v>
      </c>
      <c r="I160" s="409"/>
      <c r="J160" s="409"/>
      <c r="K160" s="410">
        <f>SUM(C160:J160)</f>
        <v>0</v>
      </c>
      <c r="L160" s="408">
        <v>36522</v>
      </c>
    </row>
    <row r="161" spans="1:14" ht="12.75" customHeight="1" x14ac:dyDescent="0.2">
      <c r="A161" s="1754" t="s">
        <v>704</v>
      </c>
      <c r="B161" s="266" t="s">
        <v>703</v>
      </c>
      <c r="C161" s="409"/>
      <c r="D161" s="409"/>
      <c r="E161" s="409"/>
      <c r="F161" s="409"/>
      <c r="G161" s="409"/>
      <c r="H161" s="408">
        <v>0</v>
      </c>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36522</v>
      </c>
    </row>
    <row r="163" spans="1:14" ht="13.5" customHeight="1" thickTop="1" x14ac:dyDescent="0.2">
      <c r="A163" s="1774" t="s">
        <v>86</v>
      </c>
      <c r="B163" s="520" t="s">
        <v>39</v>
      </c>
      <c r="C163" s="409"/>
      <c r="D163" s="409"/>
      <c r="E163" s="409"/>
      <c r="F163" s="409"/>
      <c r="G163" s="409"/>
      <c r="H163" s="1804">
        <v>81678</v>
      </c>
      <c r="I163" s="409"/>
      <c r="J163" s="409"/>
      <c r="K163" s="410">
        <f>SUM(C163:H163)</f>
        <v>81678</v>
      </c>
      <c r="L163" s="1804">
        <v>462454</v>
      </c>
    </row>
    <row r="164" spans="1:14" ht="33.75" customHeight="1" x14ac:dyDescent="0.2">
      <c r="A164" s="1774" t="s">
        <v>290</v>
      </c>
      <c r="B164" s="532" t="s">
        <v>32</v>
      </c>
      <c r="C164" s="409"/>
      <c r="D164" s="409"/>
      <c r="E164" s="409"/>
      <c r="F164" s="409"/>
      <c r="G164" s="409"/>
      <c r="H164" s="1807">
        <v>365000</v>
      </c>
      <c r="I164" s="409"/>
      <c r="J164" s="409"/>
      <c r="K164" s="410">
        <f>SUM(C164:J164)</f>
        <v>365000</v>
      </c>
      <c r="L164" s="1807"/>
    </row>
    <row r="165" spans="1:14" ht="13.5" customHeight="1" thickBot="1" x14ac:dyDescent="0.25">
      <c r="A165" s="1758" t="s">
        <v>865</v>
      </c>
      <c r="B165" s="533" t="s">
        <v>87</v>
      </c>
      <c r="C165" s="409"/>
      <c r="D165" s="409"/>
      <c r="E165" s="422">
        <v>0</v>
      </c>
      <c r="F165" s="409"/>
      <c r="G165" s="409"/>
      <c r="H165" s="1807">
        <v>0</v>
      </c>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446678</v>
      </c>
      <c r="I166" s="433"/>
      <c r="J166" s="409"/>
      <c r="K166" s="421">
        <f>SUM(K162,K163,K164,K165)</f>
        <v>446678</v>
      </c>
      <c r="L166" s="421">
        <f>SUM(L162,L163,L164,L165)</f>
        <v>498976</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446678</v>
      </c>
      <c r="I168" s="433"/>
      <c r="J168" s="409"/>
      <c r="K168" s="421">
        <f>SUM(K154,K166,K167)</f>
        <v>446678</v>
      </c>
      <c r="L168" s="421">
        <f>SUM(L154,L166,L167)</f>
        <v>498976</v>
      </c>
    </row>
    <row r="169" spans="1:14" ht="23.25" thickTop="1" x14ac:dyDescent="0.2">
      <c r="A169" s="1766" t="s">
        <v>1155</v>
      </c>
      <c r="B169" s="463"/>
      <c r="C169" s="409"/>
      <c r="D169" s="409"/>
      <c r="E169" s="409"/>
      <c r="F169" s="409"/>
      <c r="G169" s="409"/>
      <c r="H169" s="412"/>
      <c r="I169" s="409"/>
      <c r="J169" s="409"/>
      <c r="K169" s="436">
        <f>'Revenues 9-14'!E275-'Expenditures 15-22'!K168</f>
        <v>-359846</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v>0</v>
      </c>
      <c r="D174" s="408">
        <v>0</v>
      </c>
      <c r="E174" s="408">
        <v>865</v>
      </c>
      <c r="F174" s="408">
        <v>3054</v>
      </c>
      <c r="G174" s="408">
        <v>0</v>
      </c>
      <c r="H174" s="408">
        <v>0</v>
      </c>
      <c r="I174" s="432">
        <v>0</v>
      </c>
      <c r="J174" s="432">
        <v>0</v>
      </c>
      <c r="K174" s="410">
        <f>SUM(C174:J174)</f>
        <v>3919</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498581</v>
      </c>
      <c r="D176" s="408">
        <v>11046</v>
      </c>
      <c r="E176" s="408">
        <v>76404</v>
      </c>
      <c r="F176" s="408">
        <v>42531</v>
      </c>
      <c r="G176" s="408">
        <v>15000</v>
      </c>
      <c r="H176" s="408">
        <v>107354</v>
      </c>
      <c r="I176" s="432">
        <v>0</v>
      </c>
      <c r="J176" s="432">
        <v>0</v>
      </c>
      <c r="K176" s="410">
        <f>SUM(C176:J176)</f>
        <v>750916</v>
      </c>
      <c r="L176" s="408">
        <v>828045</v>
      </c>
    </row>
    <row r="177" spans="1:14" ht="12.75" customHeight="1" thickBot="1" x14ac:dyDescent="0.25">
      <c r="A177" s="1761" t="s">
        <v>1134</v>
      </c>
      <c r="B177" s="1802">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78" t="s">
        <v>952</v>
      </c>
      <c r="B178" s="464" t="s">
        <v>649</v>
      </c>
      <c r="C178" s="421">
        <f>SUM(C174,C176,C177)</f>
        <v>498581</v>
      </c>
      <c r="D178" s="421">
        <f t="shared" ref="D178:J178" si="17">SUM(D174,D176,D177)</f>
        <v>11046</v>
      </c>
      <c r="E178" s="421">
        <f t="shared" si="17"/>
        <v>77269</v>
      </c>
      <c r="F178" s="421">
        <f t="shared" si="17"/>
        <v>45585</v>
      </c>
      <c r="G178" s="421">
        <f t="shared" si="17"/>
        <v>15000</v>
      </c>
      <c r="H178" s="421">
        <f t="shared" si="17"/>
        <v>107354</v>
      </c>
      <c r="I178" s="421">
        <f t="shared" si="17"/>
        <v>0</v>
      </c>
      <c r="J178" s="421">
        <f t="shared" si="17"/>
        <v>0</v>
      </c>
      <c r="K178" s="421">
        <f>SUM(K174,K176,K177)</f>
        <v>754835</v>
      </c>
      <c r="L178" s="421">
        <f>SUM(L174, L176:L177)</f>
        <v>828045</v>
      </c>
    </row>
    <row r="179" spans="1:14" ht="18" customHeight="1" thickTop="1" thickBot="1" x14ac:dyDescent="0.25">
      <c r="A179" s="1803" t="s">
        <v>1093</v>
      </c>
      <c r="B179" s="1747">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v>0</v>
      </c>
      <c r="F182" s="409"/>
      <c r="G182" s="409"/>
      <c r="H182" s="408">
        <v>0</v>
      </c>
      <c r="I182" s="503"/>
      <c r="J182" s="409"/>
      <c r="K182" s="410">
        <f t="shared" ref="K182:K187" si="18">SUM(E182,H182)</f>
        <v>0</v>
      </c>
      <c r="L182" s="408"/>
    </row>
    <row r="183" spans="1:14" x14ac:dyDescent="0.2">
      <c r="A183" s="1754" t="s">
        <v>344</v>
      </c>
      <c r="B183" s="266">
        <v>4120</v>
      </c>
      <c r="C183" s="409"/>
      <c r="D183" s="409"/>
      <c r="E183" s="408">
        <v>0</v>
      </c>
      <c r="F183" s="409"/>
      <c r="G183" s="409"/>
      <c r="H183" s="408">
        <v>0</v>
      </c>
      <c r="I183" s="503"/>
      <c r="J183" s="409"/>
      <c r="K183" s="410">
        <f t="shared" si="18"/>
        <v>0</v>
      </c>
      <c r="L183" s="408"/>
    </row>
    <row r="184" spans="1:14" x14ac:dyDescent="0.2">
      <c r="A184" s="1754" t="s">
        <v>345</v>
      </c>
      <c r="B184" s="113">
        <v>4130</v>
      </c>
      <c r="C184" s="409"/>
      <c r="D184" s="409"/>
      <c r="E184" s="408">
        <v>0</v>
      </c>
      <c r="F184" s="409"/>
      <c r="G184" s="409"/>
      <c r="H184" s="408">
        <v>0</v>
      </c>
      <c r="I184" s="503"/>
      <c r="J184" s="409"/>
      <c r="K184" s="410">
        <f t="shared" si="18"/>
        <v>0</v>
      </c>
      <c r="L184" s="408"/>
    </row>
    <row r="185" spans="1:14" x14ac:dyDescent="0.2">
      <c r="A185" s="1754" t="s">
        <v>792</v>
      </c>
      <c r="B185" s="266">
        <v>4140</v>
      </c>
      <c r="C185" s="409"/>
      <c r="D185" s="409"/>
      <c r="E185" s="408">
        <v>0</v>
      </c>
      <c r="F185" s="409"/>
      <c r="G185" s="409"/>
      <c r="H185" s="408">
        <v>0</v>
      </c>
      <c r="I185" s="503"/>
      <c r="J185" s="409"/>
      <c r="K185" s="410">
        <f t="shared" si="18"/>
        <v>0</v>
      </c>
      <c r="L185" s="408"/>
    </row>
    <row r="186" spans="1:14" x14ac:dyDescent="0.2">
      <c r="A186" s="1754" t="s">
        <v>89</v>
      </c>
      <c r="B186" s="266">
        <v>4170</v>
      </c>
      <c r="C186" s="409"/>
      <c r="D186" s="409"/>
      <c r="E186" s="408">
        <v>0</v>
      </c>
      <c r="F186" s="409"/>
      <c r="G186" s="409"/>
      <c r="H186" s="408">
        <v>0</v>
      </c>
      <c r="I186" s="503"/>
      <c r="J186" s="409"/>
      <c r="K186" s="410">
        <f t="shared" si="18"/>
        <v>0</v>
      </c>
      <c r="L186" s="408"/>
    </row>
    <row r="187" spans="1:14" ht="22.5" x14ac:dyDescent="0.2">
      <c r="A187" s="1760" t="s">
        <v>1289</v>
      </c>
      <c r="B187" s="113">
        <v>4190</v>
      </c>
      <c r="C187" s="409"/>
      <c r="D187" s="409"/>
      <c r="E187" s="408">
        <v>0</v>
      </c>
      <c r="F187" s="409"/>
      <c r="G187" s="409"/>
      <c r="H187" s="408">
        <v>0</v>
      </c>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v>0</v>
      </c>
      <c r="F189" s="409"/>
      <c r="G189" s="409"/>
      <c r="H189" s="1804">
        <v>0</v>
      </c>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v>0</v>
      </c>
      <c r="I193" s="409"/>
      <c r="J193" s="409"/>
      <c r="K193" s="410">
        <f>SUM(H193)</f>
        <v>0</v>
      </c>
      <c r="L193" s="408"/>
    </row>
    <row r="194" spans="1:14" x14ac:dyDescent="0.2">
      <c r="A194" s="1754" t="s">
        <v>91</v>
      </c>
      <c r="B194" s="266">
        <v>5120</v>
      </c>
      <c r="C194" s="409"/>
      <c r="D194" s="409"/>
      <c r="E194" s="409"/>
      <c r="F194" s="409"/>
      <c r="G194" s="409"/>
      <c r="H194" s="408">
        <v>0</v>
      </c>
      <c r="I194" s="409"/>
      <c r="J194" s="409"/>
      <c r="K194" s="410">
        <f>SUM(H194)</f>
        <v>0</v>
      </c>
      <c r="L194" s="408"/>
    </row>
    <row r="195" spans="1:14" ht="12.75" customHeight="1" x14ac:dyDescent="0.2">
      <c r="A195" s="1754" t="s">
        <v>1366</v>
      </c>
      <c r="B195" s="113" t="s">
        <v>702</v>
      </c>
      <c r="C195" s="409"/>
      <c r="D195" s="409"/>
      <c r="E195" s="409"/>
      <c r="F195" s="409"/>
      <c r="G195" s="409"/>
      <c r="H195" s="408">
        <v>0</v>
      </c>
      <c r="I195" s="409"/>
      <c r="J195" s="409"/>
      <c r="K195" s="410">
        <f>SUM(H195)</f>
        <v>0</v>
      </c>
      <c r="L195" s="408"/>
    </row>
    <row r="196" spans="1:14" x14ac:dyDescent="0.2">
      <c r="A196" s="1754" t="s">
        <v>92</v>
      </c>
      <c r="B196" s="266" t="s">
        <v>673</v>
      </c>
      <c r="C196" s="409"/>
      <c r="D196" s="409"/>
      <c r="E196" s="409"/>
      <c r="F196" s="409"/>
      <c r="G196" s="409"/>
      <c r="H196" s="408">
        <v>0</v>
      </c>
      <c r="I196" s="409"/>
      <c r="J196" s="409"/>
      <c r="K196" s="410">
        <f>SUM(H196)</f>
        <v>0</v>
      </c>
      <c r="L196" s="408"/>
    </row>
    <row r="197" spans="1:14" x14ac:dyDescent="0.2">
      <c r="A197" s="1779" t="s">
        <v>704</v>
      </c>
      <c r="B197" s="266" t="s">
        <v>703</v>
      </c>
      <c r="C197" s="409"/>
      <c r="D197" s="409"/>
      <c r="E197" s="409"/>
      <c r="F197" s="409"/>
      <c r="G197" s="409"/>
      <c r="H197" s="435">
        <v>0</v>
      </c>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1">
        <f>SUM(H199)</f>
        <v>0</v>
      </c>
      <c r="L199" s="695"/>
    </row>
    <row r="200" spans="1:14" ht="30" customHeight="1" x14ac:dyDescent="0.2">
      <c r="A200" s="880" t="s">
        <v>291</v>
      </c>
      <c r="B200" s="533" t="s">
        <v>32</v>
      </c>
      <c r="C200" s="409"/>
      <c r="D200" s="409"/>
      <c r="E200" s="409"/>
      <c r="F200" s="409"/>
      <c r="G200" s="409"/>
      <c r="H200" s="408">
        <v>0</v>
      </c>
      <c r="I200" s="409"/>
      <c r="J200" s="409"/>
      <c r="K200" s="410">
        <f>SUM(H200)</f>
        <v>0</v>
      </c>
      <c r="L200" s="408"/>
    </row>
    <row r="201" spans="1:14" ht="13.5" customHeight="1" x14ac:dyDescent="0.2">
      <c r="A201" s="1758" t="s">
        <v>865</v>
      </c>
      <c r="B201" s="533" t="s">
        <v>87</v>
      </c>
      <c r="C201" s="409"/>
      <c r="D201" s="409"/>
      <c r="E201" s="409"/>
      <c r="F201" s="409"/>
      <c r="G201" s="409"/>
      <c r="H201" s="432">
        <v>0</v>
      </c>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498581</v>
      </c>
      <c r="D204" s="411">
        <f>SUM(D178,D179)</f>
        <v>11046</v>
      </c>
      <c r="E204" s="411">
        <f>SUM(E178,E179,E190)</f>
        <v>77269</v>
      </c>
      <c r="F204" s="411">
        <f>SUM(F178,F179)</f>
        <v>45585</v>
      </c>
      <c r="G204" s="411">
        <f>SUM(G178,G179)</f>
        <v>15000</v>
      </c>
      <c r="H204" s="411">
        <f>SUM(H178,H179,H190,H202,H203)</f>
        <v>107354</v>
      </c>
      <c r="I204" s="411">
        <f>SUM(I178,I179)</f>
        <v>0</v>
      </c>
      <c r="J204" s="411">
        <f>SUM(J178,J179)</f>
        <v>0</v>
      </c>
      <c r="K204" s="410">
        <f>SUM(K178,K179,K190,K202,K203)</f>
        <v>754835</v>
      </c>
      <c r="L204" s="411">
        <f>SUM(L178,L179,L190,L202,L203)</f>
        <v>828045</v>
      </c>
    </row>
    <row r="205" spans="1:14" ht="23.25" thickTop="1" x14ac:dyDescent="0.2">
      <c r="A205" s="1766" t="s">
        <v>1155</v>
      </c>
      <c r="B205" s="463"/>
      <c r="C205" s="412"/>
      <c r="D205" s="412"/>
      <c r="E205" s="412"/>
      <c r="F205" s="412"/>
      <c r="G205" s="412"/>
      <c r="H205" s="412"/>
      <c r="I205" s="409"/>
      <c r="J205" s="409"/>
      <c r="K205" s="436">
        <f>'Revenues 9-14'!F275-'Expenditures 15-22'!K204</f>
        <v>49272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36834</v>
      </c>
      <c r="E209" s="409"/>
      <c r="F209" s="409"/>
      <c r="G209" s="409"/>
      <c r="H209" s="409"/>
      <c r="I209" s="409"/>
      <c r="J209" s="409"/>
      <c r="K209" s="410">
        <f>D209</f>
        <v>36834</v>
      </c>
      <c r="L209" s="408">
        <v>52000</v>
      </c>
    </row>
    <row r="210" spans="1:12" x14ac:dyDescent="0.2">
      <c r="A210" s="1754" t="s">
        <v>170</v>
      </c>
      <c r="B210" s="266" t="s">
        <v>1121</v>
      </c>
      <c r="C210" s="409"/>
      <c r="D210" s="432">
        <v>0</v>
      </c>
      <c r="E210" s="409"/>
      <c r="F210" s="409"/>
      <c r="G210" s="409"/>
      <c r="H210" s="409"/>
      <c r="I210" s="409"/>
      <c r="J210" s="409"/>
      <c r="K210" s="410">
        <f t="shared" ref="K210:K222" si="19">D210</f>
        <v>0</v>
      </c>
      <c r="L210" s="408"/>
    </row>
    <row r="211" spans="1:12" x14ac:dyDescent="0.2">
      <c r="A211" s="1754" t="s">
        <v>171</v>
      </c>
      <c r="B211" s="266">
        <v>1200</v>
      </c>
      <c r="C211" s="409"/>
      <c r="D211" s="408">
        <v>11619</v>
      </c>
      <c r="E211" s="409"/>
      <c r="F211" s="409"/>
      <c r="G211" s="409"/>
      <c r="H211" s="409"/>
      <c r="I211" s="409"/>
      <c r="J211" s="409"/>
      <c r="K211" s="410">
        <f t="shared" si="19"/>
        <v>11619</v>
      </c>
      <c r="L211" s="408">
        <v>13500</v>
      </c>
    </row>
    <row r="212" spans="1:12" x14ac:dyDescent="0.2">
      <c r="A212" s="1754" t="s">
        <v>315</v>
      </c>
      <c r="B212" s="266" t="s">
        <v>1122</v>
      </c>
      <c r="C212" s="409"/>
      <c r="D212" s="432">
        <v>0</v>
      </c>
      <c r="E212" s="409"/>
      <c r="F212" s="409"/>
      <c r="G212" s="409"/>
      <c r="H212" s="409"/>
      <c r="I212" s="409"/>
      <c r="J212" s="409"/>
      <c r="K212" s="410">
        <f t="shared" si="19"/>
        <v>0</v>
      </c>
      <c r="L212" s="408"/>
    </row>
    <row r="213" spans="1:12" x14ac:dyDescent="0.2">
      <c r="A213" s="1754" t="s">
        <v>316</v>
      </c>
      <c r="B213" s="266">
        <v>1250</v>
      </c>
      <c r="C213" s="409"/>
      <c r="D213" s="408">
        <v>16141</v>
      </c>
      <c r="E213" s="409"/>
      <c r="F213" s="409"/>
      <c r="G213" s="409"/>
      <c r="H213" s="409"/>
      <c r="I213" s="409"/>
      <c r="J213" s="409"/>
      <c r="K213" s="410">
        <f t="shared" si="19"/>
        <v>16141</v>
      </c>
      <c r="L213" s="408">
        <v>16500</v>
      </c>
    </row>
    <row r="214" spans="1:12" x14ac:dyDescent="0.2">
      <c r="A214" s="1754" t="s">
        <v>317</v>
      </c>
      <c r="B214" s="266" t="s">
        <v>168</v>
      </c>
      <c r="C214" s="409"/>
      <c r="D214" s="432">
        <v>0</v>
      </c>
      <c r="E214" s="409"/>
      <c r="F214" s="409"/>
      <c r="G214" s="409"/>
      <c r="H214" s="409"/>
      <c r="I214" s="409"/>
      <c r="J214" s="409"/>
      <c r="K214" s="410">
        <f t="shared" si="19"/>
        <v>0</v>
      </c>
      <c r="L214" s="408"/>
    </row>
    <row r="215" spans="1:12" x14ac:dyDescent="0.2">
      <c r="A215" s="1754" t="s">
        <v>1116</v>
      </c>
      <c r="B215" s="266">
        <v>1300</v>
      </c>
      <c r="C215" s="409"/>
      <c r="D215" s="408">
        <v>0</v>
      </c>
      <c r="E215" s="409"/>
      <c r="F215" s="409"/>
      <c r="G215" s="409"/>
      <c r="H215" s="409"/>
      <c r="I215" s="409"/>
      <c r="J215" s="409"/>
      <c r="K215" s="410">
        <f t="shared" si="19"/>
        <v>0</v>
      </c>
      <c r="L215" s="408"/>
    </row>
    <row r="216" spans="1:12" x14ac:dyDescent="0.2">
      <c r="A216" s="1754" t="s">
        <v>820</v>
      </c>
      <c r="B216" s="266">
        <v>1400</v>
      </c>
      <c r="C216" s="409"/>
      <c r="D216" s="408">
        <v>0</v>
      </c>
      <c r="E216" s="409"/>
      <c r="F216" s="409"/>
      <c r="G216" s="409"/>
      <c r="H216" s="409"/>
      <c r="I216" s="409"/>
      <c r="J216" s="409"/>
      <c r="K216" s="410">
        <f t="shared" si="19"/>
        <v>0</v>
      </c>
      <c r="L216" s="408"/>
    </row>
    <row r="217" spans="1:12" x14ac:dyDescent="0.2">
      <c r="A217" s="1754" t="s">
        <v>1117</v>
      </c>
      <c r="B217" s="266">
        <v>1500</v>
      </c>
      <c r="C217" s="409"/>
      <c r="D217" s="408">
        <v>3591</v>
      </c>
      <c r="E217" s="409"/>
      <c r="F217" s="409"/>
      <c r="G217" s="409"/>
      <c r="H217" s="409"/>
      <c r="I217" s="409"/>
      <c r="J217" s="409"/>
      <c r="K217" s="410">
        <f t="shared" si="19"/>
        <v>3591</v>
      </c>
      <c r="L217" s="408">
        <v>4100</v>
      </c>
    </row>
    <row r="218" spans="1:12" x14ac:dyDescent="0.2">
      <c r="A218" s="1754" t="s">
        <v>1118</v>
      </c>
      <c r="B218" s="266">
        <v>1600</v>
      </c>
      <c r="C218" s="409"/>
      <c r="D218" s="408">
        <v>2178</v>
      </c>
      <c r="E218" s="409"/>
      <c r="F218" s="409"/>
      <c r="G218" s="409"/>
      <c r="H218" s="409"/>
      <c r="I218" s="409"/>
      <c r="J218" s="409"/>
      <c r="K218" s="410">
        <f t="shared" si="19"/>
        <v>2178</v>
      </c>
      <c r="L218" s="408">
        <v>2500</v>
      </c>
    </row>
    <row r="219" spans="1:12" x14ac:dyDescent="0.2">
      <c r="A219" s="1754" t="s">
        <v>1143</v>
      </c>
      <c r="B219" s="266">
        <v>1650</v>
      </c>
      <c r="C219" s="409"/>
      <c r="D219" s="408">
        <v>0</v>
      </c>
      <c r="E219" s="409"/>
      <c r="F219" s="409"/>
      <c r="G219" s="409"/>
      <c r="H219" s="409"/>
      <c r="I219" s="409"/>
      <c r="J219" s="409"/>
      <c r="K219" s="410">
        <f t="shared" si="19"/>
        <v>0</v>
      </c>
      <c r="L219" s="408"/>
    </row>
    <row r="220" spans="1:12" x14ac:dyDescent="0.2">
      <c r="A220" s="1754" t="s">
        <v>821</v>
      </c>
      <c r="B220" s="266" t="s">
        <v>169</v>
      </c>
      <c r="C220" s="409"/>
      <c r="D220" s="432">
        <v>0</v>
      </c>
      <c r="E220" s="409"/>
      <c r="F220" s="409"/>
      <c r="G220" s="409"/>
      <c r="H220" s="409"/>
      <c r="I220" s="409"/>
      <c r="J220" s="409"/>
      <c r="K220" s="410">
        <f t="shared" si="19"/>
        <v>0</v>
      </c>
      <c r="L220" s="408"/>
    </row>
    <row r="221" spans="1:12" x14ac:dyDescent="0.2">
      <c r="A221" s="1754" t="s">
        <v>1262</v>
      </c>
      <c r="B221" s="266">
        <v>1800</v>
      </c>
      <c r="C221" s="409"/>
      <c r="D221" s="408">
        <v>3641</v>
      </c>
      <c r="E221" s="409"/>
      <c r="F221" s="409"/>
      <c r="G221" s="409"/>
      <c r="H221" s="409"/>
      <c r="I221" s="409"/>
      <c r="J221" s="409"/>
      <c r="K221" s="410">
        <f t="shared" si="19"/>
        <v>3641</v>
      </c>
      <c r="L221" s="408">
        <v>4550</v>
      </c>
    </row>
    <row r="222" spans="1:12" x14ac:dyDescent="0.2">
      <c r="A222" s="1754" t="s">
        <v>1263</v>
      </c>
      <c r="B222" s="266">
        <v>1900</v>
      </c>
      <c r="C222" s="409"/>
      <c r="D222" s="408">
        <v>14482</v>
      </c>
      <c r="E222" s="409"/>
      <c r="F222" s="409"/>
      <c r="G222" s="409"/>
      <c r="H222" s="409"/>
      <c r="I222" s="409"/>
      <c r="J222" s="409"/>
      <c r="K222" s="410">
        <f t="shared" si="19"/>
        <v>14482</v>
      </c>
      <c r="L222" s="408">
        <v>15900</v>
      </c>
    </row>
    <row r="223" spans="1:12" ht="12.75" customHeight="1" thickBot="1" x14ac:dyDescent="0.25">
      <c r="A223" s="877" t="s">
        <v>811</v>
      </c>
      <c r="B223" s="461" t="s">
        <v>650</v>
      </c>
      <c r="C223" s="409"/>
      <c r="D223" s="411">
        <f>SUM(D209:D222)</f>
        <v>88486</v>
      </c>
      <c r="E223" s="409"/>
      <c r="F223" s="409"/>
      <c r="G223" s="409"/>
      <c r="H223" s="409"/>
      <c r="I223" s="409"/>
      <c r="J223" s="409"/>
      <c r="K223" s="411">
        <f>SUM(K209:K222)</f>
        <v>88486</v>
      </c>
      <c r="L223" s="411">
        <f>SUM(L209:L222)</f>
        <v>109050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521</v>
      </c>
      <c r="E226" s="409"/>
      <c r="F226" s="409"/>
      <c r="G226" s="409"/>
      <c r="H226" s="409"/>
      <c r="I226" s="409"/>
      <c r="J226" s="409"/>
      <c r="K226" s="410">
        <f t="shared" ref="K226:K231" si="20">D226</f>
        <v>521</v>
      </c>
      <c r="L226" s="408">
        <v>900</v>
      </c>
    </row>
    <row r="227" spans="1:12" x14ac:dyDescent="0.2">
      <c r="A227" s="1754" t="s">
        <v>1265</v>
      </c>
      <c r="B227" s="266">
        <v>2120</v>
      </c>
      <c r="C227" s="409"/>
      <c r="D227" s="408">
        <v>0</v>
      </c>
      <c r="E227" s="409"/>
      <c r="F227" s="409"/>
      <c r="G227" s="409"/>
      <c r="H227" s="409"/>
      <c r="I227" s="409"/>
      <c r="J227" s="409"/>
      <c r="K227" s="410">
        <f t="shared" si="20"/>
        <v>0</v>
      </c>
      <c r="L227" s="408"/>
    </row>
    <row r="228" spans="1:12" x14ac:dyDescent="0.2">
      <c r="A228" s="1754" t="s">
        <v>220</v>
      </c>
      <c r="B228" s="266">
        <v>2130</v>
      </c>
      <c r="C228" s="409"/>
      <c r="D228" s="408">
        <v>8920</v>
      </c>
      <c r="E228" s="409"/>
      <c r="F228" s="409"/>
      <c r="G228" s="409"/>
      <c r="H228" s="409"/>
      <c r="I228" s="409"/>
      <c r="J228" s="409"/>
      <c r="K228" s="410">
        <f t="shared" si="20"/>
        <v>8920</v>
      </c>
      <c r="L228" s="408">
        <v>11000</v>
      </c>
    </row>
    <row r="229" spans="1:12" x14ac:dyDescent="0.2">
      <c r="A229" s="1754" t="s">
        <v>221</v>
      </c>
      <c r="B229" s="266">
        <v>2140</v>
      </c>
      <c r="C229" s="409"/>
      <c r="D229" s="408">
        <v>0</v>
      </c>
      <c r="E229" s="409"/>
      <c r="F229" s="409"/>
      <c r="G229" s="409"/>
      <c r="H229" s="409"/>
      <c r="I229" s="409"/>
      <c r="J229" s="409"/>
      <c r="K229" s="410">
        <f t="shared" si="20"/>
        <v>0</v>
      </c>
      <c r="L229" s="408"/>
    </row>
    <row r="230" spans="1:12" x14ac:dyDescent="0.2">
      <c r="A230" s="1754" t="s">
        <v>222</v>
      </c>
      <c r="B230" s="266">
        <v>2150</v>
      </c>
      <c r="C230" s="409"/>
      <c r="D230" s="408">
        <v>0</v>
      </c>
      <c r="E230" s="409"/>
      <c r="F230" s="409"/>
      <c r="G230" s="409"/>
      <c r="H230" s="409"/>
      <c r="I230" s="409"/>
      <c r="J230" s="409"/>
      <c r="K230" s="410">
        <f t="shared" si="20"/>
        <v>0</v>
      </c>
      <c r="L230" s="408"/>
    </row>
    <row r="231" spans="1:12" x14ac:dyDescent="0.2">
      <c r="A231" s="1754" t="s">
        <v>172</v>
      </c>
      <c r="B231" s="266">
        <v>2190</v>
      </c>
      <c r="C231" s="409"/>
      <c r="D231" s="408">
        <v>0</v>
      </c>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9441</v>
      </c>
      <c r="E232" s="409"/>
      <c r="F232" s="409"/>
      <c r="G232" s="409"/>
      <c r="H232" s="409"/>
      <c r="I232" s="409"/>
      <c r="J232" s="409"/>
      <c r="K232" s="411">
        <f>SUM(K226:K231)</f>
        <v>9441</v>
      </c>
      <c r="L232" s="411">
        <f>SUM(L226:L231)</f>
        <v>11900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0</v>
      </c>
      <c r="E234" s="409"/>
      <c r="F234" s="409"/>
      <c r="G234" s="409"/>
      <c r="H234" s="409"/>
      <c r="I234" s="409"/>
      <c r="J234" s="409"/>
      <c r="K234" s="416">
        <f>D234</f>
        <v>0</v>
      </c>
      <c r="L234" s="414"/>
    </row>
    <row r="235" spans="1:12" x14ac:dyDescent="0.2">
      <c r="A235" s="1754" t="s">
        <v>956</v>
      </c>
      <c r="B235" s="266">
        <v>2220</v>
      </c>
      <c r="C235" s="409"/>
      <c r="D235" s="408">
        <v>4189</v>
      </c>
      <c r="E235" s="409"/>
      <c r="F235" s="409"/>
      <c r="G235" s="409"/>
      <c r="H235" s="409"/>
      <c r="I235" s="409"/>
      <c r="J235" s="409"/>
      <c r="K235" s="416">
        <f>D235</f>
        <v>4189</v>
      </c>
      <c r="L235" s="408">
        <v>5300</v>
      </c>
    </row>
    <row r="236" spans="1:12" x14ac:dyDescent="0.2">
      <c r="A236" s="1754" t="s">
        <v>957</v>
      </c>
      <c r="B236" s="266">
        <v>2230</v>
      </c>
      <c r="C236" s="409"/>
      <c r="D236" s="408">
        <v>0</v>
      </c>
      <c r="E236" s="409"/>
      <c r="F236" s="409"/>
      <c r="G236" s="409"/>
      <c r="H236" s="409"/>
      <c r="I236" s="409"/>
      <c r="J236" s="409"/>
      <c r="K236" s="416">
        <f>D236</f>
        <v>0</v>
      </c>
      <c r="L236" s="408"/>
    </row>
    <row r="237" spans="1:12" ht="12.75" customHeight="1" thickBot="1" x14ac:dyDescent="0.25">
      <c r="A237" s="1780" t="s">
        <v>641</v>
      </c>
      <c r="B237" s="869">
        <v>2200</v>
      </c>
      <c r="C237" s="409"/>
      <c r="D237" s="411">
        <f>SUM(D234:D236)</f>
        <v>4189</v>
      </c>
      <c r="E237" s="409"/>
      <c r="F237" s="409"/>
      <c r="G237" s="409"/>
      <c r="H237" s="409"/>
      <c r="I237" s="409"/>
      <c r="J237" s="409"/>
      <c r="K237" s="411">
        <f>SUM(K234:K236)</f>
        <v>4189</v>
      </c>
      <c r="L237" s="411">
        <f>SUM(L234:L236)</f>
        <v>5300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1286</v>
      </c>
      <c r="E239" s="409"/>
      <c r="F239" s="409"/>
      <c r="G239" s="409"/>
      <c r="H239" s="409"/>
      <c r="I239" s="409"/>
      <c r="J239" s="409"/>
      <c r="K239" s="416">
        <f>D239</f>
        <v>1286</v>
      </c>
      <c r="L239" s="414">
        <v>1700</v>
      </c>
    </row>
    <row r="240" spans="1:12" x14ac:dyDescent="0.2">
      <c r="A240" s="1754" t="s">
        <v>959</v>
      </c>
      <c r="B240" s="266">
        <v>2320</v>
      </c>
      <c r="C240" s="409"/>
      <c r="D240" s="408">
        <v>2285</v>
      </c>
      <c r="E240" s="409"/>
      <c r="F240" s="409"/>
      <c r="G240" s="409"/>
      <c r="H240" s="409"/>
      <c r="I240" s="409"/>
      <c r="J240" s="409"/>
      <c r="K240" s="416">
        <f t="shared" ref="K240:K250" si="21">D240</f>
        <v>2285</v>
      </c>
      <c r="L240" s="408">
        <v>3000</v>
      </c>
    </row>
    <row r="241" spans="1:12" x14ac:dyDescent="0.2">
      <c r="A241" s="1754" t="s">
        <v>960</v>
      </c>
      <c r="B241" s="266">
        <v>2330</v>
      </c>
      <c r="C241" s="409"/>
      <c r="D241" s="408">
        <v>0</v>
      </c>
      <c r="E241" s="409"/>
      <c r="F241" s="409"/>
      <c r="G241" s="409"/>
      <c r="H241" s="409"/>
      <c r="I241" s="409"/>
      <c r="J241" s="409"/>
      <c r="K241" s="416">
        <f t="shared" si="21"/>
        <v>0</v>
      </c>
      <c r="L241" s="408"/>
    </row>
    <row r="242" spans="1:12" x14ac:dyDescent="0.2">
      <c r="A242" s="1755" t="s">
        <v>337</v>
      </c>
      <c r="B242" s="291" t="s">
        <v>318</v>
      </c>
      <c r="C242" s="409"/>
      <c r="D242" s="683">
        <v>0</v>
      </c>
      <c r="E242" s="409"/>
      <c r="F242" s="409"/>
      <c r="G242" s="409"/>
      <c r="H242" s="409"/>
      <c r="I242" s="409"/>
      <c r="J242" s="409"/>
      <c r="K242" s="416">
        <f t="shared" si="21"/>
        <v>0</v>
      </c>
      <c r="L242" s="408"/>
    </row>
    <row r="243" spans="1:12" ht="23.25" customHeight="1" x14ac:dyDescent="0.2">
      <c r="A243" s="1755" t="s">
        <v>338</v>
      </c>
      <c r="B243" s="523" t="s">
        <v>319</v>
      </c>
      <c r="C243" s="409"/>
      <c r="D243" s="683">
        <v>0</v>
      </c>
      <c r="E243" s="409"/>
      <c r="F243" s="409"/>
      <c r="G243" s="409"/>
      <c r="H243" s="409"/>
      <c r="I243" s="409"/>
      <c r="J243" s="409"/>
      <c r="K243" s="416">
        <f t="shared" si="21"/>
        <v>0</v>
      </c>
      <c r="L243" s="408"/>
    </row>
    <row r="244" spans="1:12" x14ac:dyDescent="0.2">
      <c r="A244" s="1755" t="s">
        <v>339</v>
      </c>
      <c r="B244" s="291" t="s">
        <v>320</v>
      </c>
      <c r="C244" s="409"/>
      <c r="D244" s="683">
        <v>0</v>
      </c>
      <c r="E244" s="409"/>
      <c r="F244" s="409"/>
      <c r="G244" s="409"/>
      <c r="H244" s="409"/>
      <c r="I244" s="409"/>
      <c r="J244" s="409"/>
      <c r="K244" s="416">
        <f t="shared" si="21"/>
        <v>0</v>
      </c>
      <c r="L244" s="408"/>
    </row>
    <row r="245" spans="1:12" x14ac:dyDescent="0.2">
      <c r="A245" s="1755" t="s">
        <v>272</v>
      </c>
      <c r="B245" s="291" t="s">
        <v>321</v>
      </c>
      <c r="C245" s="409"/>
      <c r="D245" s="683">
        <v>0</v>
      </c>
      <c r="E245" s="409"/>
      <c r="F245" s="409"/>
      <c r="G245" s="409"/>
      <c r="H245" s="409"/>
      <c r="I245" s="409"/>
      <c r="J245" s="409"/>
      <c r="K245" s="416">
        <f t="shared" si="21"/>
        <v>0</v>
      </c>
      <c r="L245" s="408"/>
    </row>
    <row r="246" spans="1:12" x14ac:dyDescent="0.2">
      <c r="A246" s="1755" t="s">
        <v>797</v>
      </c>
      <c r="B246" s="291" t="s">
        <v>322</v>
      </c>
      <c r="C246" s="409"/>
      <c r="D246" s="683">
        <v>0</v>
      </c>
      <c r="E246" s="409"/>
      <c r="F246" s="409"/>
      <c r="G246" s="409"/>
      <c r="H246" s="409"/>
      <c r="I246" s="409"/>
      <c r="J246" s="409"/>
      <c r="K246" s="416">
        <f t="shared" si="21"/>
        <v>0</v>
      </c>
      <c r="L246" s="408"/>
    </row>
    <row r="247" spans="1:12" x14ac:dyDescent="0.2">
      <c r="A247" s="1755" t="s">
        <v>273</v>
      </c>
      <c r="B247" s="291" t="s">
        <v>323</v>
      </c>
      <c r="C247" s="409"/>
      <c r="D247" s="683">
        <v>0</v>
      </c>
      <c r="E247" s="409"/>
      <c r="F247" s="409"/>
      <c r="G247" s="409"/>
      <c r="H247" s="409"/>
      <c r="I247" s="409"/>
      <c r="J247" s="409"/>
      <c r="K247" s="416">
        <f t="shared" si="21"/>
        <v>0</v>
      </c>
      <c r="L247" s="408"/>
    </row>
    <row r="248" spans="1:12" ht="22.5" x14ac:dyDescent="0.2">
      <c r="A248" s="1755" t="s">
        <v>1192</v>
      </c>
      <c r="B248" s="523" t="s">
        <v>324</v>
      </c>
      <c r="C248" s="409"/>
      <c r="D248" s="683">
        <v>0</v>
      </c>
      <c r="E248" s="409"/>
      <c r="F248" s="409"/>
      <c r="G248" s="409"/>
      <c r="H248" s="409"/>
      <c r="I248" s="409"/>
      <c r="J248" s="409"/>
      <c r="K248" s="416">
        <f t="shared" si="21"/>
        <v>0</v>
      </c>
      <c r="L248" s="408"/>
    </row>
    <row r="249" spans="1:12" x14ac:dyDescent="0.2">
      <c r="A249" s="1755" t="s">
        <v>1193</v>
      </c>
      <c r="B249" s="291" t="s">
        <v>325</v>
      </c>
      <c r="C249" s="409"/>
      <c r="D249" s="683">
        <v>0</v>
      </c>
      <c r="E249" s="409"/>
      <c r="F249" s="409"/>
      <c r="G249" s="409"/>
      <c r="H249" s="409"/>
      <c r="I249" s="409"/>
      <c r="J249" s="409"/>
      <c r="K249" s="416">
        <f t="shared" si="21"/>
        <v>0</v>
      </c>
      <c r="L249" s="408"/>
    </row>
    <row r="250" spans="1:12" x14ac:dyDescent="0.2">
      <c r="A250" s="1755" t="s">
        <v>1125</v>
      </c>
      <c r="B250" s="266" t="s">
        <v>326</v>
      </c>
      <c r="C250" s="409"/>
      <c r="D250" s="683">
        <v>0</v>
      </c>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3571</v>
      </c>
      <c r="E251" s="409"/>
      <c r="F251" s="409"/>
      <c r="G251" s="409"/>
      <c r="H251" s="409"/>
      <c r="I251" s="409"/>
      <c r="J251" s="409"/>
      <c r="K251" s="411">
        <f>SUM(K239:K250)</f>
        <v>3571</v>
      </c>
      <c r="L251" s="411">
        <f>SUM(L239:L250)</f>
        <v>4700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17764</v>
      </c>
      <c r="E253" s="409"/>
      <c r="F253" s="409"/>
      <c r="G253" s="409"/>
      <c r="H253" s="409"/>
      <c r="I253" s="409"/>
      <c r="J253" s="409"/>
      <c r="K253" s="416">
        <f>D253</f>
        <v>17764</v>
      </c>
      <c r="L253" s="414">
        <v>20050</v>
      </c>
    </row>
    <row r="254" spans="1:12" ht="23.25" customHeight="1" x14ac:dyDescent="0.2">
      <c r="A254" s="1760" t="s">
        <v>1194</v>
      </c>
      <c r="B254" s="522">
        <v>2490</v>
      </c>
      <c r="C254" s="409"/>
      <c r="D254" s="408">
        <v>0</v>
      </c>
      <c r="E254" s="409"/>
      <c r="F254" s="409"/>
      <c r="G254" s="409"/>
      <c r="H254" s="409"/>
      <c r="I254" s="409"/>
      <c r="J254" s="409"/>
      <c r="K254" s="416">
        <f>D254</f>
        <v>0</v>
      </c>
      <c r="L254" s="408"/>
    </row>
    <row r="255" spans="1:12" ht="12.75" customHeight="1" thickBot="1" x14ac:dyDescent="0.25">
      <c r="A255" s="1775" t="s">
        <v>299</v>
      </c>
      <c r="B255" s="537" t="s">
        <v>35</v>
      </c>
      <c r="C255" s="409"/>
      <c r="D255" s="411">
        <f>SUM(D253:D254)</f>
        <v>17764</v>
      </c>
      <c r="E255" s="409"/>
      <c r="F255" s="409"/>
      <c r="G255" s="409"/>
      <c r="H255" s="409"/>
      <c r="I255" s="409"/>
      <c r="J255" s="409"/>
      <c r="K255" s="411">
        <f>SUM(K253:K254)</f>
        <v>17764</v>
      </c>
      <c r="L255" s="411">
        <f>SUM(L253:L254)</f>
        <v>20050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0</v>
      </c>
      <c r="E257" s="409"/>
      <c r="F257" s="409"/>
      <c r="G257" s="409"/>
      <c r="H257" s="409"/>
      <c r="I257" s="409"/>
      <c r="J257" s="409"/>
      <c r="K257" s="416">
        <f>D257</f>
        <v>0</v>
      </c>
      <c r="L257" s="414"/>
    </row>
    <row r="258" spans="1:12" x14ac:dyDescent="0.2">
      <c r="A258" s="1754" t="s">
        <v>532</v>
      </c>
      <c r="B258" s="521">
        <v>2520</v>
      </c>
      <c r="C258" s="409"/>
      <c r="D258" s="408">
        <v>11143</v>
      </c>
      <c r="E258" s="409"/>
      <c r="F258" s="409"/>
      <c r="G258" s="409"/>
      <c r="H258" s="409"/>
      <c r="I258" s="409"/>
      <c r="J258" s="409"/>
      <c r="K258" s="416">
        <f t="shared" ref="K258:K263" si="22">D258</f>
        <v>11143</v>
      </c>
      <c r="L258" s="408">
        <v>12400</v>
      </c>
    </row>
    <row r="259" spans="1:12" x14ac:dyDescent="0.2">
      <c r="A259" s="1754" t="s">
        <v>5</v>
      </c>
      <c r="B259" s="266">
        <v>2530</v>
      </c>
      <c r="C259" s="409"/>
      <c r="D259" s="408">
        <v>0</v>
      </c>
      <c r="E259" s="409"/>
      <c r="F259" s="409"/>
      <c r="G259" s="409"/>
      <c r="H259" s="409"/>
      <c r="I259" s="409"/>
      <c r="J259" s="409"/>
      <c r="K259" s="416">
        <f t="shared" si="22"/>
        <v>0</v>
      </c>
      <c r="L259" s="408"/>
    </row>
    <row r="260" spans="1:12" x14ac:dyDescent="0.2">
      <c r="A260" s="1754" t="s">
        <v>219</v>
      </c>
      <c r="B260" s="266">
        <v>2540</v>
      </c>
      <c r="C260" s="409"/>
      <c r="D260" s="408">
        <v>42766</v>
      </c>
      <c r="E260" s="409"/>
      <c r="F260" s="409"/>
      <c r="G260" s="409"/>
      <c r="H260" s="409"/>
      <c r="I260" s="409"/>
      <c r="J260" s="409"/>
      <c r="K260" s="416">
        <f t="shared" si="22"/>
        <v>42766</v>
      </c>
      <c r="L260" s="408">
        <v>47800</v>
      </c>
    </row>
    <row r="261" spans="1:12" x14ac:dyDescent="0.2">
      <c r="A261" s="1754" t="s">
        <v>1107</v>
      </c>
      <c r="B261" s="266">
        <v>2550</v>
      </c>
      <c r="C261" s="409"/>
      <c r="D261" s="408">
        <v>70836</v>
      </c>
      <c r="E261" s="409"/>
      <c r="F261" s="409"/>
      <c r="G261" s="409"/>
      <c r="H261" s="409"/>
      <c r="I261" s="409"/>
      <c r="J261" s="409"/>
      <c r="K261" s="416">
        <f t="shared" si="22"/>
        <v>70836</v>
      </c>
      <c r="L261" s="408">
        <v>75250</v>
      </c>
    </row>
    <row r="262" spans="1:12" x14ac:dyDescent="0.2">
      <c r="A262" s="1754" t="s">
        <v>106</v>
      </c>
      <c r="B262" s="266">
        <v>2560</v>
      </c>
      <c r="C262" s="409"/>
      <c r="D262" s="408">
        <v>24683</v>
      </c>
      <c r="E262" s="409"/>
      <c r="F262" s="409"/>
      <c r="G262" s="409"/>
      <c r="H262" s="409"/>
      <c r="I262" s="409"/>
      <c r="J262" s="409"/>
      <c r="K262" s="416">
        <f t="shared" si="22"/>
        <v>24683</v>
      </c>
      <c r="L262" s="408">
        <v>18100</v>
      </c>
    </row>
    <row r="263" spans="1:12" x14ac:dyDescent="0.2">
      <c r="A263" s="1754" t="s">
        <v>107</v>
      </c>
      <c r="B263" s="266">
        <v>2570</v>
      </c>
      <c r="C263" s="409"/>
      <c r="D263" s="408">
        <v>0</v>
      </c>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149428</v>
      </c>
      <c r="E264" s="409"/>
      <c r="F264" s="409"/>
      <c r="G264" s="409"/>
      <c r="H264" s="409"/>
      <c r="I264" s="409"/>
      <c r="J264" s="409"/>
      <c r="K264" s="411">
        <f>SUM(K257:K263)</f>
        <v>149428</v>
      </c>
      <c r="L264" s="411">
        <f>SUM(L257:L263)</f>
        <v>153550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v>0</v>
      </c>
      <c r="E266" s="409"/>
      <c r="F266" s="409"/>
      <c r="G266" s="409"/>
      <c r="H266" s="409"/>
      <c r="I266" s="409"/>
      <c r="J266" s="409"/>
      <c r="K266" s="416">
        <f>D266</f>
        <v>0</v>
      </c>
      <c r="L266" s="414"/>
    </row>
    <row r="267" spans="1:12" ht="20.25" customHeight="1" x14ac:dyDescent="0.2">
      <c r="A267" s="1754" t="s">
        <v>692</v>
      </c>
      <c r="B267" s="113">
        <v>2620</v>
      </c>
      <c r="C267" s="409"/>
      <c r="D267" s="408">
        <v>0</v>
      </c>
      <c r="E267" s="409"/>
      <c r="F267" s="409"/>
      <c r="G267" s="409"/>
      <c r="H267" s="409"/>
      <c r="I267" s="409"/>
      <c r="J267" s="409"/>
      <c r="K267" s="416">
        <f>D267</f>
        <v>0</v>
      </c>
      <c r="L267" s="408"/>
    </row>
    <row r="268" spans="1:12" ht="12" customHeight="1" x14ac:dyDescent="0.2">
      <c r="A268" s="1754" t="s">
        <v>1228</v>
      </c>
      <c r="B268" s="266">
        <v>2630</v>
      </c>
      <c r="C268" s="409"/>
      <c r="D268" s="408">
        <v>0</v>
      </c>
      <c r="E268" s="409"/>
      <c r="F268" s="409"/>
      <c r="G268" s="409"/>
      <c r="H268" s="409"/>
      <c r="I268" s="409"/>
      <c r="J268" s="409"/>
      <c r="K268" s="416">
        <f>D268</f>
        <v>0</v>
      </c>
      <c r="L268" s="408">
        <v>12900</v>
      </c>
    </row>
    <row r="269" spans="1:12" x14ac:dyDescent="0.2">
      <c r="A269" s="1754" t="s">
        <v>464</v>
      </c>
      <c r="B269" s="266">
        <v>2640</v>
      </c>
      <c r="C269" s="409"/>
      <c r="D269" s="408">
        <v>0</v>
      </c>
      <c r="E269" s="409"/>
      <c r="F269" s="409"/>
      <c r="G269" s="409"/>
      <c r="H269" s="409"/>
      <c r="I269" s="409"/>
      <c r="J269" s="409"/>
      <c r="K269" s="416">
        <f>D269</f>
        <v>0</v>
      </c>
      <c r="L269" s="408"/>
    </row>
    <row r="270" spans="1:12" x14ac:dyDescent="0.2">
      <c r="A270" s="1754" t="s">
        <v>465</v>
      </c>
      <c r="B270" s="266">
        <v>2660</v>
      </c>
      <c r="C270" s="409"/>
      <c r="D270" s="408">
        <v>0</v>
      </c>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12900</v>
      </c>
    </row>
    <row r="272" spans="1:12" ht="13.5" customHeight="1" thickTop="1" x14ac:dyDescent="0.2">
      <c r="A272" s="1762" t="s">
        <v>1134</v>
      </c>
      <c r="B272" s="1071" t="s">
        <v>654</v>
      </c>
      <c r="C272" s="409"/>
      <c r="D272" s="1804">
        <v>0</v>
      </c>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184393</v>
      </c>
      <c r="E273" s="409"/>
      <c r="F273" s="409"/>
      <c r="G273" s="409"/>
      <c r="H273" s="409"/>
      <c r="I273" s="409"/>
      <c r="J273" s="409"/>
      <c r="K273" s="421">
        <f>SUM(K232,K237,K251,K255,K264,K271,K272)</f>
        <v>184393</v>
      </c>
      <c r="L273" s="421">
        <f>SUM(L232,L237,L251,L255,L264,L271,L272)</f>
        <v>208400</v>
      </c>
    </row>
    <row r="274" spans="1:12" ht="18" customHeight="1" thickTop="1" thickBot="1" x14ac:dyDescent="0.25">
      <c r="A274" s="1782" t="s">
        <v>1021</v>
      </c>
      <c r="B274" s="263">
        <v>3000</v>
      </c>
      <c r="C274" s="409"/>
      <c r="D274" s="420">
        <v>0</v>
      </c>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v>0</v>
      </c>
      <c r="E276" s="409"/>
      <c r="F276" s="409"/>
      <c r="G276" s="409"/>
      <c r="H276" s="409"/>
      <c r="I276" s="409"/>
      <c r="J276" s="409"/>
      <c r="K276" s="410">
        <f>D276</f>
        <v>0</v>
      </c>
      <c r="L276" s="408"/>
    </row>
    <row r="277" spans="1:12" x14ac:dyDescent="0.2">
      <c r="A277" s="1754" t="s">
        <v>792</v>
      </c>
      <c r="B277" s="266">
        <v>4140</v>
      </c>
      <c r="C277" s="409"/>
      <c r="D277" s="408">
        <v>0</v>
      </c>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v>0</v>
      </c>
      <c r="I281" s="409"/>
      <c r="J281" s="409"/>
      <c r="K281" s="410">
        <f>H281</f>
        <v>0</v>
      </c>
      <c r="L281" s="408"/>
    </row>
    <row r="282" spans="1:12" x14ac:dyDescent="0.2">
      <c r="A282" s="1754" t="s">
        <v>91</v>
      </c>
      <c r="B282" s="266">
        <v>5120</v>
      </c>
      <c r="C282" s="409"/>
      <c r="D282" s="409"/>
      <c r="E282" s="409"/>
      <c r="F282" s="409"/>
      <c r="G282" s="409"/>
      <c r="H282" s="408">
        <v>0</v>
      </c>
      <c r="I282" s="409"/>
      <c r="J282" s="409"/>
      <c r="K282" s="410">
        <f>H282</f>
        <v>0</v>
      </c>
      <c r="L282" s="408"/>
    </row>
    <row r="283" spans="1:12" ht="12.75" customHeight="1" x14ac:dyDescent="0.2">
      <c r="A283" s="1754" t="s">
        <v>1366</v>
      </c>
      <c r="B283" s="113" t="s">
        <v>702</v>
      </c>
      <c r="C283" s="409"/>
      <c r="D283" s="409"/>
      <c r="E283" s="409"/>
      <c r="F283" s="409"/>
      <c r="G283" s="409"/>
      <c r="H283" s="408">
        <v>0</v>
      </c>
      <c r="I283" s="409"/>
      <c r="J283" s="409"/>
      <c r="K283" s="410">
        <f>H283</f>
        <v>0</v>
      </c>
      <c r="L283" s="408"/>
    </row>
    <row r="284" spans="1:12" x14ac:dyDescent="0.2">
      <c r="A284" s="1754" t="s">
        <v>92</v>
      </c>
      <c r="B284" s="266" t="s">
        <v>673</v>
      </c>
      <c r="C284" s="409"/>
      <c r="D284" s="409"/>
      <c r="E284" s="409"/>
      <c r="F284" s="409"/>
      <c r="G284" s="409"/>
      <c r="H284" s="408">
        <v>0</v>
      </c>
      <c r="I284" s="409"/>
      <c r="J284" s="409"/>
      <c r="K284" s="410">
        <f>H284</f>
        <v>0</v>
      </c>
      <c r="L284" s="408"/>
    </row>
    <row r="285" spans="1:12" x14ac:dyDescent="0.2">
      <c r="A285" s="1754" t="s">
        <v>861</v>
      </c>
      <c r="B285" s="266" t="s">
        <v>703</v>
      </c>
      <c r="C285" s="409"/>
      <c r="D285" s="409"/>
      <c r="E285" s="409"/>
      <c r="F285" s="409"/>
      <c r="G285" s="409"/>
      <c r="H285" s="408">
        <v>0</v>
      </c>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272879</v>
      </c>
      <c r="E288" s="409"/>
      <c r="F288" s="409"/>
      <c r="G288" s="409"/>
      <c r="H288" s="411">
        <f>H286</f>
        <v>0</v>
      </c>
      <c r="I288" s="409"/>
      <c r="J288" s="409"/>
      <c r="K288" s="411">
        <f>SUM(K223,K273,K274,K278,K286,K287)</f>
        <v>272879</v>
      </c>
      <c r="L288" s="411">
        <f>SUM(L223,L273,L274,L278,L286,L287)</f>
        <v>317450</v>
      </c>
    </row>
    <row r="289" spans="1:14" ht="23.25" thickTop="1" x14ac:dyDescent="0.2">
      <c r="A289" s="891" t="s">
        <v>1155</v>
      </c>
      <c r="B289" s="892"/>
      <c r="C289" s="409"/>
      <c r="D289" s="412"/>
      <c r="E289" s="409"/>
      <c r="F289" s="409"/>
      <c r="G289" s="409"/>
      <c r="H289" s="437"/>
      <c r="I289" s="409"/>
      <c r="J289" s="409"/>
      <c r="K289" s="436">
        <f>'Revenues 9-14'!G275-'Expenditures 15-22'!K288</f>
        <v>-45966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v>0</v>
      </c>
      <c r="D294" s="408">
        <v>0</v>
      </c>
      <c r="E294" s="408">
        <v>10796</v>
      </c>
      <c r="F294" s="408">
        <v>0</v>
      </c>
      <c r="G294" s="408">
        <v>2572792</v>
      </c>
      <c r="H294" s="408">
        <v>561891</v>
      </c>
      <c r="I294" s="432">
        <v>0</v>
      </c>
      <c r="J294" s="432">
        <v>0</v>
      </c>
      <c r="K294" s="410">
        <f>SUM(C294:J294)</f>
        <v>3145479</v>
      </c>
      <c r="L294" s="432">
        <v>3500000</v>
      </c>
    </row>
    <row r="295" spans="1:14" ht="13.5" customHeight="1" x14ac:dyDescent="0.2">
      <c r="A295" s="1785" t="s">
        <v>1134</v>
      </c>
      <c r="B295" s="266" t="s">
        <v>654</v>
      </c>
      <c r="C295" s="408">
        <v>0</v>
      </c>
      <c r="D295" s="408">
        <v>0</v>
      </c>
      <c r="E295" s="408">
        <v>0</v>
      </c>
      <c r="F295" s="408">
        <v>0</v>
      </c>
      <c r="G295" s="408">
        <v>0</v>
      </c>
      <c r="H295" s="408">
        <v>0</v>
      </c>
      <c r="I295" s="432">
        <v>0</v>
      </c>
      <c r="J295" s="432">
        <v>0</v>
      </c>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10796</v>
      </c>
      <c r="F296" s="421">
        <f t="shared" si="23"/>
        <v>0</v>
      </c>
      <c r="G296" s="421">
        <f t="shared" si="23"/>
        <v>2572792</v>
      </c>
      <c r="H296" s="421">
        <f t="shared" si="23"/>
        <v>561891</v>
      </c>
      <c r="I296" s="421">
        <f t="shared" si="23"/>
        <v>0</v>
      </c>
      <c r="J296" s="421">
        <f t="shared" si="23"/>
        <v>0</v>
      </c>
      <c r="K296" s="421">
        <f t="shared" si="23"/>
        <v>3145479</v>
      </c>
      <c r="L296" s="421">
        <f t="shared" si="23"/>
        <v>3500000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v>0</v>
      </c>
      <c r="F299" s="409"/>
      <c r="G299" s="409"/>
      <c r="H299" s="432">
        <v>0</v>
      </c>
      <c r="I299" s="409"/>
      <c r="J299" s="409"/>
      <c r="K299" s="1051">
        <f>SUM(E299,H299)</f>
        <v>0</v>
      </c>
      <c r="L299" s="432"/>
    </row>
    <row r="300" spans="1:14" x14ac:dyDescent="0.2">
      <c r="A300" s="1754" t="s">
        <v>344</v>
      </c>
      <c r="B300" s="266">
        <v>4120</v>
      </c>
      <c r="C300" s="409"/>
      <c r="D300" s="409"/>
      <c r="E300" s="432">
        <v>0</v>
      </c>
      <c r="F300" s="409"/>
      <c r="G300" s="409"/>
      <c r="H300" s="432">
        <v>0</v>
      </c>
      <c r="I300" s="503"/>
      <c r="J300" s="409"/>
      <c r="K300" s="1051">
        <f>SUM(E300,H300)</f>
        <v>0</v>
      </c>
      <c r="L300" s="408"/>
    </row>
    <row r="301" spans="1:14" x14ac:dyDescent="0.2">
      <c r="A301" s="1754" t="s">
        <v>792</v>
      </c>
      <c r="B301" s="266">
        <v>4140</v>
      </c>
      <c r="C301" s="409"/>
      <c r="D301" s="409"/>
      <c r="E301" s="432">
        <v>0</v>
      </c>
      <c r="F301" s="409"/>
      <c r="G301" s="409"/>
      <c r="H301" s="432">
        <v>0</v>
      </c>
      <c r="I301" s="503"/>
      <c r="J301" s="409"/>
      <c r="K301" s="1051">
        <f>SUM(E301,H301)</f>
        <v>0</v>
      </c>
      <c r="L301" s="408"/>
    </row>
    <row r="302" spans="1:14" ht="12.75" customHeight="1" x14ac:dyDescent="0.2">
      <c r="A302" s="1760" t="s">
        <v>793</v>
      </c>
      <c r="B302" s="113">
        <v>4190</v>
      </c>
      <c r="C302" s="409"/>
      <c r="D302" s="409"/>
      <c r="E302" s="432">
        <v>0</v>
      </c>
      <c r="F302" s="409"/>
      <c r="G302" s="409"/>
      <c r="H302" s="432">
        <v>0</v>
      </c>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10796</v>
      </c>
      <c r="F305" s="411">
        <f>SUM(F296)</f>
        <v>0</v>
      </c>
      <c r="G305" s="411">
        <f>SUM(G296)</f>
        <v>2572792</v>
      </c>
      <c r="H305" s="411">
        <f>SUM(H296,H303)</f>
        <v>561891</v>
      </c>
      <c r="I305" s="411">
        <f>SUM(I296)</f>
        <v>0</v>
      </c>
      <c r="J305" s="411">
        <f>SUM(J296)</f>
        <v>0</v>
      </c>
      <c r="K305" s="411">
        <f>SUM(K296,K303,K304)</f>
        <v>3145479</v>
      </c>
      <c r="L305" s="411">
        <f>SUM(L296,L303,L304)</f>
        <v>3500000</v>
      </c>
    </row>
    <row r="306" spans="1:14" ht="23.25" customHeight="1" thickTop="1" x14ac:dyDescent="0.2">
      <c r="A306" s="2279" t="s">
        <v>1155</v>
      </c>
      <c r="B306" s="2280"/>
      <c r="C306" s="415"/>
      <c r="D306" s="415"/>
      <c r="E306" s="415"/>
      <c r="F306" s="415"/>
      <c r="G306" s="415"/>
      <c r="H306" s="415"/>
      <c r="I306" s="415"/>
      <c r="J306" s="415"/>
      <c r="K306" s="426">
        <f>'Revenues 9-14'!H275-'Expenditures 15-22'!K305</f>
        <v>-3059994</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338</v>
      </c>
      <c r="B313" s="527" t="s">
        <v>319</v>
      </c>
      <c r="C313" s="432">
        <v>0</v>
      </c>
      <c r="D313" s="432">
        <v>0</v>
      </c>
      <c r="E313" s="432">
        <v>83740</v>
      </c>
      <c r="F313" s="432">
        <v>0</v>
      </c>
      <c r="G313" s="432">
        <v>0</v>
      </c>
      <c r="H313" s="432">
        <v>0</v>
      </c>
      <c r="I313" s="432">
        <v>0</v>
      </c>
      <c r="J313" s="432">
        <v>0</v>
      </c>
      <c r="K313" s="1051">
        <f t="shared" ref="K313:K320" si="24">SUM(C313:J313)</f>
        <v>83740</v>
      </c>
      <c r="L313" s="432">
        <v>55700</v>
      </c>
      <c r="M313" s="899"/>
      <c r="N313" s="899"/>
    </row>
    <row r="314" spans="1:14" s="18" customFormat="1" x14ac:dyDescent="0.2">
      <c r="A314" s="881" t="s">
        <v>339</v>
      </c>
      <c r="B314" s="525" t="s">
        <v>320</v>
      </c>
      <c r="C314" s="432">
        <v>0</v>
      </c>
      <c r="D314" s="432">
        <v>22555</v>
      </c>
      <c r="E314" s="432">
        <v>0</v>
      </c>
      <c r="F314" s="432">
        <v>0</v>
      </c>
      <c r="G314" s="432">
        <v>0</v>
      </c>
      <c r="H314" s="432">
        <v>0</v>
      </c>
      <c r="I314" s="432">
        <v>0</v>
      </c>
      <c r="J314" s="432">
        <v>0</v>
      </c>
      <c r="K314" s="1051">
        <f t="shared" si="24"/>
        <v>22555</v>
      </c>
      <c r="L314" s="432">
        <v>35000</v>
      </c>
      <c r="M314" s="899"/>
      <c r="N314" s="899"/>
    </row>
    <row r="315" spans="1:14" s="18" customFormat="1" x14ac:dyDescent="0.2">
      <c r="A315" s="881" t="s">
        <v>272</v>
      </c>
      <c r="B315" s="525" t="s">
        <v>321</v>
      </c>
      <c r="C315" s="432">
        <v>0</v>
      </c>
      <c r="D315" s="432">
        <v>0</v>
      </c>
      <c r="E315" s="432">
        <v>0</v>
      </c>
      <c r="F315" s="432">
        <v>0</v>
      </c>
      <c r="G315" s="432">
        <v>0</v>
      </c>
      <c r="H315" s="432">
        <v>0</v>
      </c>
      <c r="I315" s="432">
        <v>0</v>
      </c>
      <c r="J315" s="432">
        <v>0</v>
      </c>
      <c r="K315" s="1051">
        <f t="shared" si="24"/>
        <v>0</v>
      </c>
      <c r="L315" s="432"/>
      <c r="M315" s="899"/>
      <c r="N315" s="899"/>
    </row>
    <row r="316" spans="1:14" s="18" customFormat="1" x14ac:dyDescent="0.2">
      <c r="A316" s="881" t="s">
        <v>797</v>
      </c>
      <c r="B316" s="525" t="s">
        <v>322</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1192</v>
      </c>
      <c r="B318" s="527" t="s">
        <v>324</v>
      </c>
      <c r="C318" s="432">
        <v>0</v>
      </c>
      <c r="D318" s="432">
        <v>0</v>
      </c>
      <c r="E318" s="432">
        <v>0</v>
      </c>
      <c r="F318" s="432">
        <v>0</v>
      </c>
      <c r="G318" s="432">
        <v>0</v>
      </c>
      <c r="H318" s="432">
        <v>0</v>
      </c>
      <c r="I318" s="432">
        <v>0</v>
      </c>
      <c r="J318" s="432">
        <v>0</v>
      </c>
      <c r="K318" s="1051">
        <f t="shared" si="24"/>
        <v>0</v>
      </c>
      <c r="L318" s="432"/>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1125</v>
      </c>
      <c r="B320" s="525" t="s">
        <v>326</v>
      </c>
      <c r="C320" s="432">
        <v>0</v>
      </c>
      <c r="D320" s="432">
        <v>0</v>
      </c>
      <c r="E320" s="432">
        <v>55671</v>
      </c>
      <c r="F320" s="432">
        <v>0</v>
      </c>
      <c r="G320" s="432">
        <v>0</v>
      </c>
      <c r="H320" s="432">
        <v>0</v>
      </c>
      <c r="I320" s="432">
        <v>0</v>
      </c>
      <c r="J320" s="432">
        <v>0</v>
      </c>
      <c r="K320" s="1051">
        <f t="shared" si="24"/>
        <v>55671</v>
      </c>
      <c r="L320" s="432"/>
      <c r="M320" s="899"/>
      <c r="N320" s="899"/>
    </row>
    <row r="321" spans="1:14" s="18" customFormat="1" x14ac:dyDescent="0.2">
      <c r="A321" s="1789" t="s">
        <v>541</v>
      </c>
      <c r="B321" s="524" t="s">
        <v>1323</v>
      </c>
      <c r="C321" s="683">
        <v>0</v>
      </c>
      <c r="D321" s="683">
        <v>0</v>
      </c>
      <c r="E321" s="683">
        <v>0</v>
      </c>
      <c r="F321" s="683">
        <v>0</v>
      </c>
      <c r="G321" s="683">
        <v>0</v>
      </c>
      <c r="H321" s="683">
        <v>0</v>
      </c>
      <c r="I321" s="683">
        <v>0</v>
      </c>
      <c r="J321" s="683">
        <v>0</v>
      </c>
      <c r="K321" s="1212">
        <f>SUM(C321:J321)</f>
        <v>0</v>
      </c>
      <c r="L321" s="683"/>
      <c r="M321" s="899"/>
      <c r="N321" s="899"/>
    </row>
    <row r="322" spans="1:14" s="18" customFormat="1" x14ac:dyDescent="0.2">
      <c r="A322" s="1789" t="s">
        <v>1324</v>
      </c>
      <c r="B322" s="524" t="s">
        <v>1325</v>
      </c>
      <c r="C322" s="683">
        <v>0</v>
      </c>
      <c r="D322" s="683">
        <v>0</v>
      </c>
      <c r="E322" s="683">
        <v>0</v>
      </c>
      <c r="F322" s="683">
        <v>0</v>
      </c>
      <c r="G322" s="683">
        <v>0</v>
      </c>
      <c r="H322" s="683">
        <v>0</v>
      </c>
      <c r="I322" s="683">
        <v>0</v>
      </c>
      <c r="J322" s="683">
        <v>0</v>
      </c>
      <c r="K322" s="1212">
        <f>SUM(C322:J322)</f>
        <v>0</v>
      </c>
      <c r="L322" s="683">
        <v>85000</v>
      </c>
      <c r="M322" s="899"/>
      <c r="N322" s="899"/>
    </row>
    <row r="323" spans="1:14" s="18" customFormat="1" ht="12.75" customHeight="1" thickBot="1" x14ac:dyDescent="0.25">
      <c r="A323" s="1790" t="s">
        <v>813</v>
      </c>
      <c r="B323" s="528" t="s">
        <v>649</v>
      </c>
      <c r="C323" s="1052">
        <f>SUM(C312:C322)</f>
        <v>0</v>
      </c>
      <c r="D323" s="1052">
        <f t="shared" ref="D323:J323" si="25">SUM(D312:D322)</f>
        <v>22555</v>
      </c>
      <c r="E323" s="1052">
        <f t="shared" si="25"/>
        <v>139411</v>
      </c>
      <c r="F323" s="1052">
        <f t="shared" si="25"/>
        <v>0</v>
      </c>
      <c r="G323" s="1052">
        <f t="shared" si="25"/>
        <v>0</v>
      </c>
      <c r="H323" s="1052">
        <f t="shared" si="25"/>
        <v>0</v>
      </c>
      <c r="I323" s="1052">
        <f t="shared" si="25"/>
        <v>0</v>
      </c>
      <c r="J323" s="1052">
        <f t="shared" si="25"/>
        <v>0</v>
      </c>
      <c r="K323" s="1052">
        <f>SUM(K312:K322)</f>
        <v>161966</v>
      </c>
      <c r="L323" s="1052">
        <f>SUM(L312:L322)</f>
        <v>175700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v>0</v>
      </c>
      <c r="I326" s="433"/>
      <c r="J326" s="433"/>
      <c r="K326" s="1051">
        <f>H326</f>
        <v>0</v>
      </c>
      <c r="L326" s="431"/>
    </row>
    <row r="327" spans="1:14" ht="12.75" customHeight="1" x14ac:dyDescent="0.2">
      <c r="A327" s="1786" t="s">
        <v>1366</v>
      </c>
      <c r="B327" s="524" t="s">
        <v>702</v>
      </c>
      <c r="C327" s="433"/>
      <c r="D327" s="433"/>
      <c r="E327" s="433"/>
      <c r="F327" s="433"/>
      <c r="G327" s="433"/>
      <c r="H327" s="431">
        <v>0</v>
      </c>
      <c r="I327" s="433"/>
      <c r="J327" s="433"/>
      <c r="K327" s="1051">
        <f>H327</f>
        <v>0</v>
      </c>
      <c r="L327" s="431"/>
    </row>
    <row r="328" spans="1:14" x14ac:dyDescent="0.2">
      <c r="A328" s="1754" t="s">
        <v>1052</v>
      </c>
      <c r="B328" s="113">
        <v>5150</v>
      </c>
      <c r="C328" s="433"/>
      <c r="D328" s="433"/>
      <c r="E328" s="433"/>
      <c r="F328" s="433"/>
      <c r="G328" s="433"/>
      <c r="H328" s="432">
        <v>0</v>
      </c>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22555</v>
      </c>
      <c r="E331" s="1052">
        <f t="shared" si="26"/>
        <v>139411</v>
      </c>
      <c r="F331" s="1052">
        <f t="shared" si="26"/>
        <v>0</v>
      </c>
      <c r="G331" s="1052">
        <f t="shared" si="26"/>
        <v>0</v>
      </c>
      <c r="H331" s="1052">
        <f>SUM(H323,H329)</f>
        <v>0</v>
      </c>
      <c r="I331" s="1052">
        <f t="shared" si="26"/>
        <v>0</v>
      </c>
      <c r="J331" s="1052">
        <f t="shared" si="26"/>
        <v>0</v>
      </c>
      <c r="K331" s="1052">
        <f>SUM(K323,K329)</f>
        <v>161966</v>
      </c>
      <c r="L331" s="421">
        <f>SUM(L323,L329,L330)</f>
        <v>175700</v>
      </c>
    </row>
    <row r="332" spans="1:14" ht="12.75" customHeight="1" thickTop="1" x14ac:dyDescent="0.2">
      <c r="A332" s="2281" t="s">
        <v>1155</v>
      </c>
      <c r="B332" s="2282"/>
      <c r="C332" s="409"/>
      <c r="D332" s="409"/>
      <c r="E332" s="409"/>
      <c r="F332" s="409"/>
      <c r="G332" s="409"/>
      <c r="H332" s="409"/>
      <c r="I332" s="409"/>
      <c r="J332" s="409"/>
      <c r="K332" s="1055">
        <f>'Revenues 9-14'!J275-'Expenditures 15-22'!K331</f>
        <v>75165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6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v>0</v>
      </c>
      <c r="D337" s="408">
        <v>0</v>
      </c>
      <c r="E337" s="408">
        <v>11465</v>
      </c>
      <c r="F337" s="408">
        <v>21481</v>
      </c>
      <c r="G337" s="408">
        <v>0</v>
      </c>
      <c r="H337" s="408">
        <v>0</v>
      </c>
      <c r="I337" s="432">
        <v>0</v>
      </c>
      <c r="J337" s="432">
        <v>0</v>
      </c>
      <c r="K337" s="410">
        <f>SUM(C337:J337)</f>
        <v>32946</v>
      </c>
      <c r="L337" s="408">
        <v>100000</v>
      </c>
    </row>
    <row r="338" spans="1:14" x14ac:dyDescent="0.2">
      <c r="A338" s="1754" t="s">
        <v>219</v>
      </c>
      <c r="B338" s="266">
        <v>2540</v>
      </c>
      <c r="C338" s="408">
        <v>0</v>
      </c>
      <c r="D338" s="408">
        <v>0</v>
      </c>
      <c r="E338" s="408">
        <v>0</v>
      </c>
      <c r="F338" s="408">
        <v>0</v>
      </c>
      <c r="G338" s="408">
        <v>0</v>
      </c>
      <c r="H338" s="408">
        <v>0</v>
      </c>
      <c r="I338" s="432">
        <v>0</v>
      </c>
      <c r="J338" s="432">
        <v>0</v>
      </c>
      <c r="K338" s="410">
        <f>SUM(C338:J338)</f>
        <v>0</v>
      </c>
      <c r="L338" s="408">
        <v>55000</v>
      </c>
    </row>
    <row r="339" spans="1:14" ht="12.75" customHeight="1" thickBot="1" x14ac:dyDescent="0.25">
      <c r="A339" s="877" t="s">
        <v>815</v>
      </c>
      <c r="B339" s="464" t="s">
        <v>36</v>
      </c>
      <c r="C339" s="411">
        <f>SUM(C337:C338)</f>
        <v>0</v>
      </c>
      <c r="D339" s="411">
        <f t="shared" ref="D339:L339" si="27">SUM(D337:D338)</f>
        <v>0</v>
      </c>
      <c r="E339" s="411">
        <f t="shared" si="27"/>
        <v>11465</v>
      </c>
      <c r="F339" s="411">
        <f t="shared" si="27"/>
        <v>21481</v>
      </c>
      <c r="G339" s="411">
        <f t="shared" si="27"/>
        <v>0</v>
      </c>
      <c r="H339" s="411">
        <f t="shared" si="27"/>
        <v>0</v>
      </c>
      <c r="I339" s="411">
        <f t="shared" si="27"/>
        <v>0</v>
      </c>
      <c r="J339" s="411">
        <f t="shared" si="27"/>
        <v>0</v>
      </c>
      <c r="K339" s="411">
        <f t="shared" si="27"/>
        <v>32946</v>
      </c>
      <c r="L339" s="411">
        <f t="shared" si="27"/>
        <v>155000</v>
      </c>
    </row>
    <row r="340" spans="1:14" ht="12.75" customHeight="1" thickTop="1" x14ac:dyDescent="0.2">
      <c r="A340" s="1762" t="s">
        <v>1134</v>
      </c>
      <c r="B340" s="518" t="s">
        <v>654</v>
      </c>
      <c r="C340" s="414">
        <v>0</v>
      </c>
      <c r="D340" s="414">
        <v>0</v>
      </c>
      <c r="E340" s="414">
        <v>0</v>
      </c>
      <c r="F340" s="414">
        <v>0</v>
      </c>
      <c r="G340" s="414">
        <v>0</v>
      </c>
      <c r="H340" s="414">
        <v>0</v>
      </c>
      <c r="I340" s="431">
        <v>0</v>
      </c>
      <c r="J340" s="431">
        <v>0</v>
      </c>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11465</v>
      </c>
      <c r="F341" s="411">
        <f t="shared" si="28"/>
        <v>21481</v>
      </c>
      <c r="G341" s="411">
        <f t="shared" si="28"/>
        <v>0</v>
      </c>
      <c r="H341" s="411">
        <f t="shared" si="28"/>
        <v>0</v>
      </c>
      <c r="I341" s="411">
        <f t="shared" si="28"/>
        <v>0</v>
      </c>
      <c r="J341" s="411">
        <f t="shared" si="28"/>
        <v>0</v>
      </c>
      <c r="K341" s="411">
        <f t="shared" si="28"/>
        <v>32946</v>
      </c>
      <c r="L341" s="411">
        <f t="shared" si="28"/>
        <v>155000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v>0</v>
      </c>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v>0</v>
      </c>
      <c r="I347" s="409"/>
      <c r="J347" s="409"/>
      <c r="K347" s="410">
        <f>SUM(C347:J347)</f>
        <v>0</v>
      </c>
      <c r="L347" s="408"/>
    </row>
    <row r="348" spans="1:14" ht="12.75" customHeight="1" x14ac:dyDescent="0.2">
      <c r="A348" s="1755" t="s">
        <v>704</v>
      </c>
      <c r="B348" s="291" t="s">
        <v>703</v>
      </c>
      <c r="C348" s="409"/>
      <c r="D348" s="409"/>
      <c r="E348" s="409"/>
      <c r="F348" s="409"/>
      <c r="G348" s="409"/>
      <c r="H348" s="432">
        <v>0</v>
      </c>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v>0</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11465</v>
      </c>
      <c r="F354" s="411">
        <f t="shared" si="29"/>
        <v>21481</v>
      </c>
      <c r="G354" s="411">
        <f t="shared" si="29"/>
        <v>0</v>
      </c>
      <c r="H354" s="411">
        <f t="shared" si="29"/>
        <v>0</v>
      </c>
      <c r="I354" s="411">
        <f t="shared" si="29"/>
        <v>0</v>
      </c>
      <c r="J354" s="411">
        <f t="shared" si="29"/>
        <v>0</v>
      </c>
      <c r="K354" s="411">
        <f t="shared" si="29"/>
        <v>32946</v>
      </c>
      <c r="L354" s="411">
        <f>SUM(L341,L344,L352,L353)</f>
        <v>155000</v>
      </c>
    </row>
    <row r="355" spans="1:14" ht="23.25" thickTop="1" x14ac:dyDescent="0.2">
      <c r="A355" s="1793" t="s">
        <v>1155</v>
      </c>
      <c r="B355" s="465"/>
      <c r="C355" s="428"/>
      <c r="D355" s="428"/>
      <c r="E355" s="415"/>
      <c r="F355" s="415"/>
      <c r="G355" s="415"/>
      <c r="H355" s="415"/>
      <c r="I355" s="415"/>
      <c r="J355" s="413"/>
      <c r="K355" s="410">
        <f>'Revenues 9-14'!K275-'Expenditures 15-22'!K354</f>
        <v>79596</v>
      </c>
      <c r="L355" s="428"/>
    </row>
  </sheetData>
  <sheetProtection algorithmName="SHA-512" hashValue="4sQ+eeXlvMhDDaZeQxb7wHtlFWHYDo1yyx+17bcEaCnX3zbq0KliS1vA9vKN5LAUErBXcwdCEdrSzAy9OPMBXg==" saltValue="VcnDyJkvWZoGblTuAW1JX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F29" sqref="AF2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1872</v>
      </c>
      <c r="B2" s="827" t="s">
        <v>1985</v>
      </c>
      <c r="C2" s="1074" t="s">
        <v>1986</v>
      </c>
      <c r="D2" s="1074" t="s">
        <v>1987</v>
      </c>
      <c r="E2" s="1074" t="s">
        <v>1988</v>
      </c>
      <c r="F2" s="1074" t="s">
        <v>1989</v>
      </c>
    </row>
    <row r="3" spans="1:6" ht="12" customHeight="1" x14ac:dyDescent="0.2">
      <c r="A3" s="2314"/>
      <c r="B3" s="543"/>
      <c r="C3" s="825"/>
      <c r="D3" s="826" t="s">
        <v>292</v>
      </c>
      <c r="E3" s="825"/>
      <c r="F3" s="826" t="s">
        <v>293</v>
      </c>
    </row>
    <row r="4" spans="1:6" ht="13.7" customHeight="1" x14ac:dyDescent="0.2">
      <c r="A4" s="541" t="s">
        <v>1350</v>
      </c>
      <c r="B4" s="556">
        <f>'Revenues 9-14'!C5</f>
        <v>4435751</v>
      </c>
      <c r="C4" s="508">
        <v>2026574</v>
      </c>
      <c r="D4" s="557">
        <f>B4-C4</f>
        <v>2409177</v>
      </c>
      <c r="E4" s="508">
        <v>4638538</v>
      </c>
      <c r="F4" s="557">
        <f>E4-C4</f>
        <v>2611964</v>
      </c>
    </row>
    <row r="5" spans="1:6" ht="13.7" customHeight="1" x14ac:dyDescent="0.2">
      <c r="A5" s="541" t="s">
        <v>1016</v>
      </c>
      <c r="B5" s="556">
        <f>'Revenues 9-14'!D5</f>
        <v>559454</v>
      </c>
      <c r="C5" s="508">
        <v>255533</v>
      </c>
      <c r="D5" s="557">
        <f t="shared" ref="D5:D18" si="0">B5-C5</f>
        <v>303921</v>
      </c>
      <c r="E5" s="508">
        <v>584880</v>
      </c>
      <c r="F5" s="557">
        <f>E5-C5</f>
        <v>329347</v>
      </c>
    </row>
    <row r="6" spans="1:6" ht="13.7" customHeight="1" x14ac:dyDescent="0.2">
      <c r="A6" s="541" t="s">
        <v>472</v>
      </c>
      <c r="B6" s="556">
        <f>'Revenues 9-14'!E5</f>
        <v>86832</v>
      </c>
      <c r="C6" s="508">
        <v>27063</v>
      </c>
      <c r="D6" s="557">
        <f t="shared" si="0"/>
        <v>59769</v>
      </c>
      <c r="E6" s="508">
        <v>61942</v>
      </c>
      <c r="F6" s="557">
        <f t="shared" ref="F6:F18" si="1">E6-C6</f>
        <v>34879</v>
      </c>
    </row>
    <row r="7" spans="1:6" ht="13.7" customHeight="1" x14ac:dyDescent="0.2">
      <c r="A7" s="541" t="s">
        <v>161</v>
      </c>
      <c r="B7" s="556">
        <f>'Revenues 9-14'!F5</f>
        <v>269235</v>
      </c>
      <c r="C7" s="508">
        <v>123029</v>
      </c>
      <c r="D7" s="557">
        <f t="shared" si="0"/>
        <v>146206</v>
      </c>
      <c r="E7" s="508">
        <v>281600</v>
      </c>
      <c r="F7" s="557">
        <f t="shared" si="1"/>
        <v>158571</v>
      </c>
    </row>
    <row r="8" spans="1:6" ht="13.7" customHeight="1" x14ac:dyDescent="0.2">
      <c r="A8" s="541" t="s">
        <v>1380</v>
      </c>
      <c r="B8" s="556">
        <f>'Revenues 9-14'!G5</f>
        <v>60829</v>
      </c>
      <c r="C8" s="508">
        <v>60059</v>
      </c>
      <c r="D8" s="557">
        <f t="shared" si="0"/>
        <v>770</v>
      </c>
      <c r="E8" s="508">
        <v>137465</v>
      </c>
      <c r="F8" s="557">
        <f t="shared" si="1"/>
        <v>77406</v>
      </c>
    </row>
    <row r="9" spans="1:6" ht="13.7" customHeight="1" x14ac:dyDescent="0.2">
      <c r="A9" s="541" t="s">
        <v>469</v>
      </c>
      <c r="B9" s="556">
        <f>'Revenues 9-14'!H5</f>
        <v>0</v>
      </c>
      <c r="C9" s="508">
        <v>0</v>
      </c>
      <c r="D9" s="557">
        <f t="shared" si="0"/>
        <v>0</v>
      </c>
      <c r="E9" s="508"/>
      <c r="F9" s="557">
        <f t="shared" si="1"/>
        <v>0</v>
      </c>
    </row>
    <row r="10" spans="1:6" ht="13.7" customHeight="1" x14ac:dyDescent="0.2">
      <c r="A10" s="541" t="s">
        <v>468</v>
      </c>
      <c r="B10" s="556">
        <f>'Revenues 9-14'!I5</f>
        <v>94885</v>
      </c>
      <c r="C10" s="508">
        <v>42050</v>
      </c>
      <c r="D10" s="557">
        <f t="shared" si="0"/>
        <v>52835</v>
      </c>
      <c r="E10" s="508">
        <v>96249</v>
      </c>
      <c r="F10" s="557">
        <f t="shared" si="1"/>
        <v>54199</v>
      </c>
    </row>
    <row r="11" spans="1:6" x14ac:dyDescent="0.2">
      <c r="A11" s="541" t="s">
        <v>470</v>
      </c>
      <c r="B11" s="556">
        <f>'Revenues 9-14'!J5</f>
        <v>237131</v>
      </c>
      <c r="C11" s="508">
        <v>108356</v>
      </c>
      <c r="D11" s="557">
        <f t="shared" si="0"/>
        <v>128775</v>
      </c>
      <c r="E11" s="508">
        <v>248008</v>
      </c>
      <c r="F11" s="557">
        <f t="shared" si="1"/>
        <v>139652</v>
      </c>
    </row>
    <row r="12" spans="1:6" ht="13.7" customHeight="1" x14ac:dyDescent="0.2">
      <c r="A12" s="541" t="s">
        <v>163</v>
      </c>
      <c r="B12" s="556">
        <f>'Revenues 9-14'!K5</f>
        <v>112542</v>
      </c>
      <c r="C12" s="508">
        <v>51420</v>
      </c>
      <c r="D12" s="557">
        <f t="shared" si="0"/>
        <v>61122</v>
      </c>
      <c r="E12" s="508">
        <v>117690</v>
      </c>
      <c r="F12" s="557">
        <f t="shared" si="1"/>
        <v>66270</v>
      </c>
    </row>
    <row r="13" spans="1:6" ht="13.7" customHeight="1" x14ac:dyDescent="0.2">
      <c r="A13" s="541" t="s">
        <v>1090</v>
      </c>
      <c r="B13" s="556">
        <f>SUM('Revenues 9-14'!C6:D6)</f>
        <v>112539</v>
      </c>
      <c r="C13" s="508">
        <v>51420</v>
      </c>
      <c r="D13" s="557">
        <f t="shared" si="0"/>
        <v>61119</v>
      </c>
      <c r="E13" s="508">
        <v>117690</v>
      </c>
      <c r="F13" s="557">
        <f t="shared" si="1"/>
        <v>66270</v>
      </c>
    </row>
    <row r="14" spans="1:6" ht="13.7" customHeight="1" x14ac:dyDescent="0.2">
      <c r="A14" s="541" t="s">
        <v>471</v>
      </c>
      <c r="B14" s="556">
        <f>SUM('Revenues 9-14'!C7:D7,'Revenues 9-14'!F7:H7)</f>
        <v>46183</v>
      </c>
      <c r="C14" s="508">
        <v>21129</v>
      </c>
      <c r="D14" s="557">
        <f t="shared" si="0"/>
        <v>25054</v>
      </c>
      <c r="E14" s="508">
        <v>48363</v>
      </c>
      <c r="F14" s="557">
        <f t="shared" si="1"/>
        <v>27234</v>
      </c>
    </row>
    <row r="15" spans="1:6" ht="13.7" customHeight="1" x14ac:dyDescent="0.2">
      <c r="A15" s="541" t="s">
        <v>1354</v>
      </c>
      <c r="B15" s="556">
        <f>'Revenues 9-14'!E9</f>
        <v>0</v>
      </c>
      <c r="C15" s="508">
        <v>0</v>
      </c>
      <c r="D15" s="557">
        <f t="shared" si="0"/>
        <v>0</v>
      </c>
      <c r="E15" s="508"/>
      <c r="F15" s="557">
        <f t="shared" si="1"/>
        <v>0</v>
      </c>
    </row>
    <row r="16" spans="1:6" ht="13.7" customHeight="1" x14ac:dyDescent="0.2">
      <c r="A16" s="541" t="s">
        <v>1355</v>
      </c>
      <c r="B16" s="556">
        <f>'Revenues 9-14'!G8</f>
        <v>60829</v>
      </c>
      <c r="C16" s="508">
        <v>60059</v>
      </c>
      <c r="D16" s="557">
        <f t="shared" si="0"/>
        <v>770</v>
      </c>
      <c r="E16" s="508">
        <v>137465</v>
      </c>
      <c r="F16" s="557">
        <f t="shared" si="1"/>
        <v>77406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6076210</v>
      </c>
      <c r="C19" s="558">
        <f>SUM(C4:C18)</f>
        <v>2826692</v>
      </c>
      <c r="D19" s="558">
        <f>SUM(D4:D18)</f>
        <v>3249518</v>
      </c>
      <c r="E19" s="558">
        <f>SUM(E4:E18)</f>
        <v>6469890</v>
      </c>
      <c r="F19" s="558">
        <f>SUM(F4:F18)</f>
        <v>3643198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36" sqref="A3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9"/>
    </row>
    <row r="2" spans="1:7" ht="33.75" customHeight="1" x14ac:dyDescent="0.2">
      <c r="A2" s="2343" t="s">
        <v>1874</v>
      </c>
      <c r="B2" s="2344"/>
      <c r="C2" s="1570" t="s">
        <v>1990</v>
      </c>
      <c r="D2" s="1570" t="s">
        <v>1991</v>
      </c>
      <c r="E2" s="1570" t="s">
        <v>1992</v>
      </c>
      <c r="F2" s="1570" t="s">
        <v>1993</v>
      </c>
    </row>
    <row r="3" spans="1:7" ht="23.25" customHeight="1" x14ac:dyDescent="0.2">
      <c r="A3" s="2348" t="s">
        <v>1304</v>
      </c>
      <c r="B3" s="2349"/>
      <c r="C3" s="2339"/>
      <c r="D3" s="2340"/>
      <c r="E3" s="2340"/>
      <c r="F3" s="2341"/>
    </row>
    <row r="4" spans="1:7" ht="12.75" customHeight="1" thickBot="1" x14ac:dyDescent="0.25">
      <c r="A4" s="2328" t="s">
        <v>715</v>
      </c>
      <c r="B4" s="2345"/>
      <c r="C4" s="917"/>
      <c r="D4" s="917"/>
      <c r="E4" s="917"/>
      <c r="F4" s="1545">
        <f>SUM(C4+D4)-E4</f>
        <v>0</v>
      </c>
    </row>
    <row r="5" spans="1:7" ht="13.5" thickTop="1" x14ac:dyDescent="0.2">
      <c r="A5" s="2346" t="s">
        <v>1300</v>
      </c>
      <c r="B5" s="2331"/>
      <c r="C5" s="2323"/>
      <c r="D5" s="2324"/>
      <c r="E5" s="2324"/>
      <c r="F5" s="232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7" t="s">
        <v>716</v>
      </c>
      <c r="B15" s="2329"/>
      <c r="C15" s="1545">
        <f>SUM(C6:C14)</f>
        <v>0</v>
      </c>
      <c r="D15" s="1545">
        <f>SUM(D6:D14)</f>
        <v>0</v>
      </c>
      <c r="E15" s="1545">
        <f>SUM(E6:E14)</f>
        <v>0</v>
      </c>
      <c r="F15" s="1545">
        <f>SUM(F6:F14)</f>
        <v>0</v>
      </c>
      <c r="G15" s="677"/>
    </row>
    <row r="16" spans="1:7" s="55" customFormat="1" ht="13.5" thickTop="1" x14ac:dyDescent="0.2">
      <c r="A16" s="2342" t="s">
        <v>1301</v>
      </c>
      <c r="B16" s="2331"/>
      <c r="C16" s="2323"/>
      <c r="D16" s="2324"/>
      <c r="E16" s="2324"/>
      <c r="F16" s="2325"/>
    </row>
    <row r="17" spans="1:11" ht="12.75" customHeight="1" thickBot="1" x14ac:dyDescent="0.25">
      <c r="A17" s="2321" t="s">
        <v>67</v>
      </c>
      <c r="B17" s="2322"/>
      <c r="C17" s="1546"/>
      <c r="D17" s="508"/>
      <c r="E17" s="1546"/>
      <c r="F17" s="1545">
        <f>SUM(C17+D17)-E17</f>
        <v>0</v>
      </c>
    </row>
    <row r="18" spans="1:11" ht="12.75" customHeight="1" thickTop="1" thickBot="1" x14ac:dyDescent="0.25">
      <c r="A18" s="2321" t="s">
        <v>7</v>
      </c>
      <c r="B18" s="2322"/>
      <c r="C18" s="1546"/>
      <c r="D18" s="508"/>
      <c r="E18" s="1546"/>
      <c r="F18" s="1545">
        <f>SUM(C18+D18)-E18</f>
        <v>0</v>
      </c>
    </row>
    <row r="19" spans="1:11" ht="12.75" customHeight="1" thickTop="1" thickBot="1" x14ac:dyDescent="0.25">
      <c r="A19" s="2321" t="s">
        <v>447</v>
      </c>
      <c r="B19" s="2322"/>
      <c r="C19" s="1546"/>
      <c r="D19" s="508"/>
      <c r="E19" s="1546"/>
      <c r="F19" s="1545">
        <f>SUM(C19+D19)-E19</f>
        <v>0</v>
      </c>
    </row>
    <row r="20" spans="1:11" ht="12.75" customHeight="1" thickTop="1" thickBot="1" x14ac:dyDescent="0.25">
      <c r="A20" s="2326" t="s">
        <v>516</v>
      </c>
      <c r="B20" s="2327"/>
      <c r="C20" s="1546"/>
      <c r="D20" s="508"/>
      <c r="E20" s="1546"/>
      <c r="F20" s="1545">
        <f>SUM(C20+D20)-E20</f>
        <v>0</v>
      </c>
    </row>
    <row r="21" spans="1:11" ht="14.25" thickTop="1" thickBot="1" x14ac:dyDescent="0.25">
      <c r="A21" s="2328" t="s">
        <v>717</v>
      </c>
      <c r="B21" s="2329"/>
      <c r="C21" s="1545">
        <f>SUM(C17:C20)</f>
        <v>0</v>
      </c>
      <c r="D21" s="1545">
        <f>SUM(D17:D20)</f>
        <v>0</v>
      </c>
      <c r="E21" s="1545">
        <f>SUM(E17:E20)</f>
        <v>0</v>
      </c>
      <c r="F21" s="1545">
        <f>SUM(F17:F20)</f>
        <v>0</v>
      </c>
      <c r="G21" s="677"/>
    </row>
    <row r="22" spans="1:11" ht="13.5" thickTop="1" x14ac:dyDescent="0.2">
      <c r="A22" s="2330" t="s">
        <v>1302</v>
      </c>
      <c r="B22" s="2331"/>
      <c r="C22" s="2323"/>
      <c r="D22" s="2324"/>
      <c r="E22" s="2324"/>
      <c r="F22" s="2325"/>
    </row>
    <row r="23" spans="1:11" ht="23.25" customHeight="1" thickBot="1" x14ac:dyDescent="0.25">
      <c r="A23" s="2328" t="s">
        <v>718</v>
      </c>
      <c r="B23" s="2329"/>
      <c r="C23" s="917"/>
      <c r="D23" s="917"/>
      <c r="E23" s="917"/>
      <c r="F23" s="1545">
        <f>SUM(C23+D23)-E23</f>
        <v>0</v>
      </c>
      <c r="G23" s="677"/>
    </row>
    <row r="24" spans="1:11" ht="13.5" thickTop="1" x14ac:dyDescent="0.2">
      <c r="A24" s="2330" t="s">
        <v>1303</v>
      </c>
      <c r="B24" s="2331"/>
      <c r="C24" s="2323"/>
      <c r="D24" s="2324"/>
      <c r="E24" s="2324"/>
      <c r="F24" s="2325"/>
    </row>
    <row r="25" spans="1:11" ht="13.5" thickBot="1" x14ac:dyDescent="0.25">
      <c r="A25" s="2328" t="s">
        <v>719</v>
      </c>
      <c r="B25" s="2334"/>
      <c r="C25" s="917"/>
      <c r="D25" s="917"/>
      <c r="E25" s="917"/>
      <c r="F25" s="1545">
        <f>SUM(C25+D25)-E25</f>
        <v>0</v>
      </c>
      <c r="G25" s="677"/>
    </row>
    <row r="26" spans="1:11" ht="13.5" thickTop="1" x14ac:dyDescent="0.2">
      <c r="A26" s="2335" t="s">
        <v>743</v>
      </c>
      <c r="B26" s="2331"/>
      <c r="C26" s="1547"/>
      <c r="D26" s="1547"/>
      <c r="E26" s="1547"/>
      <c r="F26" s="1548"/>
    </row>
    <row r="27" spans="1:11" ht="13.5" thickBot="1" x14ac:dyDescent="0.25">
      <c r="A27" s="2328" t="s">
        <v>1237</v>
      </c>
      <c r="B27" s="2336"/>
      <c r="C27" s="508"/>
      <c r="D27" s="508"/>
      <c r="E27" s="508"/>
      <c r="F27" s="1545">
        <f>SUM(C27+D27)-E27</f>
        <v>0</v>
      </c>
      <c r="G27" s="677"/>
    </row>
    <row r="28" spans="1:11" ht="7.5" customHeight="1" thickTop="1" x14ac:dyDescent="0.2">
      <c r="A28" s="544"/>
    </row>
    <row r="29" spans="1:11" ht="23.25" customHeight="1" x14ac:dyDescent="0.2">
      <c r="A29" s="2332" t="s">
        <v>666</v>
      </c>
      <c r="B29" s="2333"/>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2113</v>
      </c>
      <c r="B31" s="650">
        <v>37653</v>
      </c>
      <c r="C31" s="1092">
        <v>695000</v>
      </c>
      <c r="D31" s="1551">
        <v>6</v>
      </c>
      <c r="E31" s="1092">
        <v>345000</v>
      </c>
      <c r="F31" s="1092"/>
      <c r="G31" s="1092"/>
      <c r="H31" s="1092">
        <v>40000</v>
      </c>
      <c r="I31" s="1093">
        <f>((E31+F31)-H31)+G31</f>
        <v>305000</v>
      </c>
      <c r="J31" s="1092">
        <f>305000-32590</f>
        <v>272410</v>
      </c>
      <c r="K31" s="117"/>
    </row>
    <row r="32" spans="1:11" ht="12" customHeight="1" x14ac:dyDescent="0.2">
      <c r="A32" s="1094" t="s">
        <v>2114</v>
      </c>
      <c r="B32" s="650">
        <v>38322</v>
      </c>
      <c r="C32" s="1092">
        <v>595000</v>
      </c>
      <c r="D32" s="1551">
        <v>6</v>
      </c>
      <c r="E32" s="1092">
        <v>325000</v>
      </c>
      <c r="F32" s="1092"/>
      <c r="G32" s="1092"/>
      <c r="H32" s="1092">
        <v>325000</v>
      </c>
      <c r="I32" s="1093">
        <f>((E32+F32)-H32)+G32</f>
        <v>0</v>
      </c>
      <c r="J32" s="1092"/>
      <c r="K32" s="117"/>
    </row>
    <row r="33" spans="1:11" ht="12" customHeight="1" x14ac:dyDescent="0.2">
      <c r="A33" s="1094" t="s">
        <v>2122</v>
      </c>
      <c r="B33" s="650">
        <v>42734</v>
      </c>
      <c r="C33" s="1092">
        <v>9260000</v>
      </c>
      <c r="D33" s="1551">
        <v>7</v>
      </c>
      <c r="E33" s="1092"/>
      <c r="F33" s="1092">
        <v>9260000</v>
      </c>
      <c r="G33" s="1092"/>
      <c r="H33" s="1092"/>
      <c r="I33" s="1093">
        <f t="shared" ref="I33:I48" si="1">((E33+F33)-H33)+G33</f>
        <v>9260000</v>
      </c>
      <c r="J33" s="1092">
        <v>9260000</v>
      </c>
      <c r="K33" s="117"/>
    </row>
    <row r="34" spans="1:11" ht="12" customHeight="1" x14ac:dyDescent="0.2">
      <c r="A34" s="1094" t="s">
        <v>2122</v>
      </c>
      <c r="B34" s="650">
        <v>42766</v>
      </c>
      <c r="C34" s="1092">
        <v>15730000</v>
      </c>
      <c r="D34" s="1551">
        <v>7</v>
      </c>
      <c r="E34" s="1092"/>
      <c r="F34" s="1092">
        <v>15730000</v>
      </c>
      <c r="G34" s="1092"/>
      <c r="H34" s="1092"/>
      <c r="I34" s="1093">
        <f t="shared" si="1"/>
        <v>15730000</v>
      </c>
      <c r="J34" s="1092">
        <v>15730000</v>
      </c>
      <c r="K34" s="116"/>
    </row>
    <row r="35" spans="1:11" ht="12" customHeight="1" x14ac:dyDescent="0.2">
      <c r="A35" s="1094" t="s">
        <v>2122</v>
      </c>
      <c r="B35" s="650">
        <v>42914</v>
      </c>
      <c r="C35" s="1095">
        <v>10000000</v>
      </c>
      <c r="D35" s="1551">
        <v>7</v>
      </c>
      <c r="E35" s="1095"/>
      <c r="F35" s="1095">
        <v>10000000</v>
      </c>
      <c r="G35" s="1095"/>
      <c r="H35" s="1095"/>
      <c r="I35" s="1093">
        <f t="shared" si="1"/>
        <v>10000000</v>
      </c>
      <c r="J35" s="1095">
        <v>10000000</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36280000</v>
      </c>
      <c r="D49" s="1550"/>
      <c r="E49" s="1093">
        <f t="shared" ref="E49:J49" si="2">SUM(E31:E48)</f>
        <v>670000</v>
      </c>
      <c r="F49" s="1093">
        <f t="shared" si="2"/>
        <v>34990000</v>
      </c>
      <c r="G49" s="1093">
        <f t="shared" si="2"/>
        <v>0</v>
      </c>
      <c r="H49" s="1093">
        <f t="shared" si="2"/>
        <v>365000</v>
      </c>
      <c r="I49" s="1093">
        <f t="shared" si="2"/>
        <v>35295000</v>
      </c>
      <c r="J49" s="1093">
        <f t="shared" si="2"/>
        <v>35262410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5" t="s">
        <v>668</v>
      </c>
      <c r="C52" s="2316"/>
      <c r="D52" s="2316"/>
      <c r="E52" s="123" t="s">
        <v>989</v>
      </c>
      <c r="F52" s="2317" t="s">
        <v>2121</v>
      </c>
      <c r="G52" s="2318"/>
      <c r="H52" s="117"/>
      <c r="I52" s="117"/>
      <c r="J52" s="120"/>
    </row>
    <row r="53" spans="1:11" ht="11.25" customHeight="1" x14ac:dyDescent="0.2">
      <c r="A53" s="745" t="s">
        <v>1064</v>
      </c>
      <c r="B53" s="124" t="s">
        <v>1105</v>
      </c>
      <c r="C53" s="120"/>
      <c r="D53" s="116"/>
      <c r="E53" s="123" t="s">
        <v>576</v>
      </c>
      <c r="F53" s="2319"/>
      <c r="G53" s="2320"/>
      <c r="H53" s="117"/>
      <c r="I53" s="117"/>
      <c r="J53" s="120"/>
    </row>
    <row r="54" spans="1:11" ht="11.25" customHeight="1" x14ac:dyDescent="0.2">
      <c r="A54" s="746"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F29" sqref="AF2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8"/>
      <c r="I1" s="751"/>
      <c r="J1" s="750"/>
    </row>
    <row r="2" spans="1:11" ht="36.75" x14ac:dyDescent="0.2">
      <c r="A2" s="2372" t="s">
        <v>1875</v>
      </c>
      <c r="B2" s="2373"/>
      <c r="C2" s="2373"/>
      <c r="D2" s="2373"/>
      <c r="E2" s="2374"/>
      <c r="F2" s="1826" t="s">
        <v>1055</v>
      </c>
      <c r="G2" s="1827" t="s">
        <v>100</v>
      </c>
      <c r="H2" s="1827" t="s">
        <v>471</v>
      </c>
      <c r="I2" s="1827" t="s">
        <v>1354</v>
      </c>
      <c r="J2" s="1827" t="s">
        <v>1000</v>
      </c>
      <c r="K2" s="1827" t="s">
        <v>144</v>
      </c>
    </row>
    <row r="3" spans="1:11" x14ac:dyDescent="0.2">
      <c r="A3" s="2375" t="s">
        <v>1998</v>
      </c>
      <c r="B3" s="2376"/>
      <c r="C3" s="2376"/>
      <c r="D3" s="2376"/>
      <c r="E3" s="2377"/>
      <c r="F3" s="255"/>
      <c r="G3" s="559"/>
      <c r="H3" s="559"/>
      <c r="I3" s="559"/>
      <c r="J3" s="1205"/>
      <c r="K3" s="1205"/>
    </row>
    <row r="4" spans="1:11" x14ac:dyDescent="0.2">
      <c r="A4" s="2378" t="s">
        <v>427</v>
      </c>
      <c r="B4" s="2379"/>
      <c r="C4" s="2379"/>
      <c r="D4" s="2379"/>
      <c r="E4" s="2316"/>
      <c r="F4" s="546"/>
      <c r="G4" s="567"/>
      <c r="H4" s="566"/>
      <c r="I4" s="567"/>
      <c r="J4" s="1183"/>
      <c r="K4" s="1183"/>
    </row>
    <row r="5" spans="1:11" ht="13.5" customHeight="1" x14ac:dyDescent="0.2">
      <c r="A5" s="2353" t="s">
        <v>1236</v>
      </c>
      <c r="B5" s="2354"/>
      <c r="C5" s="2354"/>
      <c r="D5" s="2354"/>
      <c r="E5" s="2355"/>
      <c r="F5" s="1139" t="s">
        <v>992</v>
      </c>
      <c r="G5" s="565"/>
      <c r="H5" s="559">
        <v>46264</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6" t="s">
        <v>1841</v>
      </c>
      <c r="B10" s="2357"/>
      <c r="C10" s="2357"/>
      <c r="D10" s="2357"/>
      <c r="E10" s="2358"/>
      <c r="F10" s="1271" t="s">
        <v>1008</v>
      </c>
      <c r="G10" s="564"/>
      <c r="H10" s="1272"/>
      <c r="I10" s="559"/>
      <c r="J10" s="1205"/>
      <c r="K10" s="1205"/>
    </row>
    <row r="11" spans="1:11" x14ac:dyDescent="0.2">
      <c r="A11" s="2353" t="s">
        <v>166</v>
      </c>
      <c r="B11" s="2354"/>
      <c r="C11" s="2354"/>
      <c r="D11" s="2354"/>
      <c r="E11" s="235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46264</v>
      </c>
      <c r="I12" s="560">
        <f>SUM(I5:I11)</f>
        <v>0</v>
      </c>
      <c r="J12" s="560">
        <f>SUM(J5:J11)</f>
        <v>0</v>
      </c>
      <c r="K12" s="560">
        <f>SUM(K5:K11)</f>
        <v>0</v>
      </c>
    </row>
    <row r="13" spans="1:11" ht="12.75" customHeight="1" thickTop="1" x14ac:dyDescent="0.2">
      <c r="A13" s="2380" t="s">
        <v>428</v>
      </c>
      <c r="B13" s="2381"/>
      <c r="C13" s="2381"/>
      <c r="D13" s="2381"/>
      <c r="E13" s="2382"/>
      <c r="F13" s="1140"/>
      <c r="G13" s="561"/>
      <c r="H13" s="562"/>
      <c r="I13" s="563"/>
      <c r="J13" s="563"/>
      <c r="K13" s="563"/>
    </row>
    <row r="14" spans="1:11" x14ac:dyDescent="0.2">
      <c r="A14" s="2362" t="s">
        <v>524</v>
      </c>
      <c r="B14" s="2362"/>
      <c r="C14" s="2362"/>
      <c r="D14" s="2362"/>
      <c r="E14" s="2363"/>
      <c r="F14" s="257" t="s">
        <v>998</v>
      </c>
      <c r="G14" s="564"/>
      <c r="H14" s="559">
        <v>46264</v>
      </c>
      <c r="I14" s="565"/>
      <c r="J14" s="1173"/>
      <c r="K14" s="1205"/>
    </row>
    <row r="15" spans="1:11" x14ac:dyDescent="0.2">
      <c r="A15" s="2354" t="s">
        <v>5</v>
      </c>
      <c r="B15" s="2354"/>
      <c r="C15" s="2354"/>
      <c r="D15" s="2354"/>
      <c r="E15" s="2355"/>
      <c r="F15" s="257" t="s">
        <v>999</v>
      </c>
      <c r="G15" s="565"/>
      <c r="H15" s="559"/>
      <c r="I15" s="559"/>
      <c r="J15" s="1205"/>
      <c r="K15" s="1205"/>
    </row>
    <row r="16" spans="1:11" ht="12.75" customHeight="1" x14ac:dyDescent="0.2">
      <c r="A16" s="2354" t="s">
        <v>336</v>
      </c>
      <c r="B16" s="2354"/>
      <c r="C16" s="2354"/>
      <c r="D16" s="2354"/>
      <c r="E16" s="235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3" t="s">
        <v>426</v>
      </c>
      <c r="B18" s="2384"/>
      <c r="C18" s="2384"/>
      <c r="D18" s="2384"/>
      <c r="E18" s="2385"/>
      <c r="F18" s="257" t="s">
        <v>1085</v>
      </c>
      <c r="G18" s="564"/>
      <c r="H18" s="564"/>
      <c r="I18" s="564"/>
      <c r="J18" s="1205"/>
      <c r="K18" s="1191"/>
    </row>
    <row r="19" spans="1:11" ht="25.5" customHeight="1" x14ac:dyDescent="0.2">
      <c r="A19" s="2365" t="s">
        <v>2000</v>
      </c>
      <c r="B19" s="2365"/>
      <c r="C19" s="2365"/>
      <c r="D19" s="2365"/>
      <c r="E19" s="2366"/>
      <c r="F19" s="257" t="s">
        <v>1086</v>
      </c>
      <c r="G19" s="564"/>
      <c r="H19" s="564"/>
      <c r="I19" s="564"/>
      <c r="J19" s="1205"/>
      <c r="K19" s="1191"/>
    </row>
    <row r="20" spans="1:11" ht="12.75" customHeight="1" x14ac:dyDescent="0.2">
      <c r="A20" s="2367" t="s">
        <v>1840</v>
      </c>
      <c r="B20" s="2368"/>
      <c r="C20" s="2368"/>
      <c r="D20" s="2368"/>
      <c r="E20" s="236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1842</v>
      </c>
      <c r="B22" s="2357"/>
      <c r="C22" s="2357"/>
      <c r="D22" s="2357"/>
      <c r="E22" s="236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46264</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729" t="s">
        <v>1839</v>
      </c>
      <c r="B33" s="112"/>
      <c r="C33" s="112"/>
      <c r="D33" s="112"/>
      <c r="E33" s="112"/>
      <c r="F33" s="112"/>
      <c r="G33" s="569"/>
      <c r="H33" s="2361"/>
      <c r="I33" s="2360"/>
      <c r="J33" s="2360"/>
      <c r="K33" s="236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70"/>
      <c r="C41" s="2370"/>
      <c r="D41" s="2370"/>
      <c r="E41" s="2370"/>
      <c r="F41" s="237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F29" sqref="AF2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v>0</v>
      </c>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825000</v>
      </c>
      <c r="D5" s="634"/>
      <c r="E5" s="634"/>
      <c r="F5" s="1057">
        <f>(C5+D5)-E5</f>
        <v>825000</v>
      </c>
      <c r="G5" s="630"/>
      <c r="H5" s="636"/>
      <c r="I5" s="636"/>
      <c r="J5" s="636"/>
      <c r="K5" s="641"/>
      <c r="L5" s="1056">
        <f>F5-K5</f>
        <v>825000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5310580</v>
      </c>
      <c r="D8" s="635"/>
      <c r="E8" s="635"/>
      <c r="F8" s="1057">
        <f>(C8+D8)-E8</f>
        <v>5310580</v>
      </c>
      <c r="G8" s="631">
        <v>50</v>
      </c>
      <c r="H8" s="571">
        <v>424848</v>
      </c>
      <c r="I8" s="571">
        <v>106212</v>
      </c>
      <c r="J8" s="571"/>
      <c r="K8" s="1056">
        <f>(H8+I8)-J8</f>
        <v>531060</v>
      </c>
      <c r="L8" s="1056">
        <f>F8-K8</f>
        <v>4779520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148140</v>
      </c>
      <c r="D10" s="1058"/>
      <c r="E10" s="1058"/>
      <c r="F10" s="1059">
        <f>(C10+D10)-E10</f>
        <v>148140</v>
      </c>
      <c r="G10" s="631">
        <v>20</v>
      </c>
      <c r="H10" s="1060">
        <v>29628</v>
      </c>
      <c r="I10" s="1060">
        <v>7407</v>
      </c>
      <c r="J10" s="1060"/>
      <c r="K10" s="1056">
        <f>(H10+I10)-J10</f>
        <v>37035</v>
      </c>
      <c r="L10" s="1056">
        <f>F10-K10</f>
        <v>111105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2983925</v>
      </c>
      <c r="D12" s="635"/>
      <c r="E12" s="635"/>
      <c r="F12" s="1057">
        <f>(C12+D12)-E12</f>
        <v>2983925</v>
      </c>
      <c r="G12" s="631">
        <v>10</v>
      </c>
      <c r="H12" s="571">
        <v>1123614</v>
      </c>
      <c r="I12" s="571">
        <v>298393</v>
      </c>
      <c r="J12" s="571"/>
      <c r="K12" s="1056">
        <f>(H12+I12)-J12</f>
        <v>1422007</v>
      </c>
      <c r="L12" s="1056">
        <f>F12-K12</f>
        <v>1561918</v>
      </c>
    </row>
    <row r="13" spans="1:14" ht="14.25" thickTop="1" thickBot="1" x14ac:dyDescent="0.25">
      <c r="A13" s="646" t="s">
        <v>1312</v>
      </c>
      <c r="B13" s="285">
        <v>252</v>
      </c>
      <c r="C13" s="635">
        <v>139195</v>
      </c>
      <c r="D13" s="635">
        <v>124255</v>
      </c>
      <c r="E13" s="635"/>
      <c r="F13" s="1057">
        <f>(C13+D13)-E13</f>
        <v>263450</v>
      </c>
      <c r="G13" s="631">
        <v>5</v>
      </c>
      <c r="H13" s="571">
        <v>111356</v>
      </c>
      <c r="I13" s="571">
        <v>27839</v>
      </c>
      <c r="J13" s="571"/>
      <c r="K13" s="1056">
        <f>(H13+I13)-J13</f>
        <v>139195</v>
      </c>
      <c r="L13" s="1056">
        <f>F13-K13</f>
        <v>124255</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v>2572792</v>
      </c>
      <c r="E15" s="635"/>
      <c r="F15" s="1057">
        <f>(C15+D15)-E15</f>
        <v>2572792</v>
      </c>
      <c r="G15" s="632" t="s">
        <v>1008</v>
      </c>
      <c r="H15" s="633"/>
      <c r="I15" s="633"/>
      <c r="J15" s="633"/>
      <c r="K15" s="633"/>
      <c r="L15" s="1056">
        <f>F15-K15</f>
        <v>2572792</v>
      </c>
    </row>
    <row r="16" spans="1:14" ht="15" customHeight="1" thickTop="1" thickBot="1" x14ac:dyDescent="0.25">
      <c r="A16" s="830" t="s">
        <v>729</v>
      </c>
      <c r="B16" s="864">
        <v>200</v>
      </c>
      <c r="C16" s="637">
        <f>SUM(C3,C5:C6,C8:C10,C12:C15)</f>
        <v>9406840</v>
      </c>
      <c r="D16" s="637">
        <f>SUM(D3,D5:D6,D8:D10,D12:D15)</f>
        <v>2697047</v>
      </c>
      <c r="E16" s="637">
        <f>SUM(E3,E5:E6,E8:E10,E12:E15)</f>
        <v>0</v>
      </c>
      <c r="F16" s="637">
        <f>SUM(F3,F5:F6,F8:F10,F12:F15)</f>
        <v>12103887</v>
      </c>
      <c r="G16" s="631"/>
      <c r="H16" s="637">
        <f>SUM(H3,H6,H8:H10,H12:H14,)</f>
        <v>1689446</v>
      </c>
      <c r="I16" s="637">
        <f>SUM(I3,I6,I8:I10,I12:I14,)</f>
        <v>439851</v>
      </c>
      <c r="J16" s="637">
        <f>SUM(J3,J6,J8:J10,J12:J14,)</f>
        <v>0</v>
      </c>
      <c r="K16" s="1057">
        <f>(H16+I16)-J16</f>
        <v>2129297</v>
      </c>
      <c r="L16" s="1057">
        <f>F16-K16</f>
        <v>9974590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439851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F29" sqref="AF29"/>
      <selection pane="bottomLeft" activeCell="AF29" sqref="AF29"/>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6658084</v>
      </c>
      <c r="G8" s="356"/>
    </row>
    <row r="9" spans="1:7" ht="12" customHeight="1" x14ac:dyDescent="0.2">
      <c r="A9" s="358" t="s">
        <v>528</v>
      </c>
      <c r="B9" s="934" t="s">
        <v>1805</v>
      </c>
      <c r="C9" s="357"/>
      <c r="D9" s="358" t="s">
        <v>580</v>
      </c>
      <c r="E9" s="575"/>
      <c r="F9" s="936">
        <f>'Expenditures 15-22'!K150</f>
        <v>760844</v>
      </c>
      <c r="G9" s="937"/>
    </row>
    <row r="10" spans="1:7" ht="12" customHeight="1" x14ac:dyDescent="0.2">
      <c r="A10" s="358" t="s">
        <v>578</v>
      </c>
      <c r="B10" s="934" t="s">
        <v>1806</v>
      </c>
      <c r="C10" s="357"/>
      <c r="D10" s="358" t="s">
        <v>580</v>
      </c>
      <c r="E10" s="575"/>
      <c r="F10" s="936">
        <f>'Expenditures 15-22'!K168</f>
        <v>446678</v>
      </c>
      <c r="G10" s="937"/>
    </row>
    <row r="11" spans="1:7" ht="12" customHeight="1" x14ac:dyDescent="0.2">
      <c r="A11" s="358" t="s">
        <v>529</v>
      </c>
      <c r="B11" s="934" t="s">
        <v>1807</v>
      </c>
      <c r="C11" s="357"/>
      <c r="D11" s="358" t="s">
        <v>580</v>
      </c>
      <c r="E11" s="575"/>
      <c r="F11" s="936">
        <f>'Expenditures 15-22'!K204</f>
        <v>754835</v>
      </c>
      <c r="G11" s="937"/>
    </row>
    <row r="12" spans="1:7" ht="12" customHeight="1" x14ac:dyDescent="0.2">
      <c r="A12" s="358" t="s">
        <v>530</v>
      </c>
      <c r="B12" s="934" t="s">
        <v>1808</v>
      </c>
      <c r="C12" s="357"/>
      <c r="D12" s="358" t="s">
        <v>580</v>
      </c>
      <c r="E12" s="575"/>
      <c r="F12" s="936">
        <f>'Expenditures 15-22'!K288</f>
        <v>272879</v>
      </c>
      <c r="G12" s="937"/>
    </row>
    <row r="13" spans="1:7" ht="12" customHeight="1" x14ac:dyDescent="0.2">
      <c r="A13" s="358" t="s">
        <v>112</v>
      </c>
      <c r="B13" s="934" t="s">
        <v>1809</v>
      </c>
      <c r="C13" s="357"/>
      <c r="D13" s="358" t="s">
        <v>580</v>
      </c>
      <c r="E13" s="575"/>
      <c r="F13" s="936">
        <f>'Expenditures 15-22'!K331</f>
        <v>161966</v>
      </c>
      <c r="G13" s="938"/>
    </row>
    <row r="14" spans="1:7" ht="12" customHeight="1" thickBot="1" x14ac:dyDescent="0.25">
      <c r="A14" s="939"/>
      <c r="B14" s="576"/>
      <c r="C14" s="577"/>
      <c r="D14" s="994" t="s">
        <v>580</v>
      </c>
      <c r="E14" s="588" t="s">
        <v>1112</v>
      </c>
      <c r="F14" s="940">
        <f>SUM(F8:F13)</f>
        <v>9055286</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5888</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65248</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768794</v>
      </c>
      <c r="G53" s="356"/>
    </row>
    <row r="54" spans="1:7" ht="12" customHeight="1" x14ac:dyDescent="0.2">
      <c r="A54" s="358" t="s">
        <v>527</v>
      </c>
      <c r="B54" s="358" t="s">
        <v>1817</v>
      </c>
      <c r="C54" s="955" t="s">
        <v>1138</v>
      </c>
      <c r="D54" s="951" t="s">
        <v>1278</v>
      </c>
      <c r="E54" s="575"/>
      <c r="F54" s="1098">
        <f>'Expenditures 15-22'!G114</f>
        <v>110687</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4073</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365000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15000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2178</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1336868</v>
      </c>
      <c r="G75" s="356"/>
    </row>
    <row r="76" spans="1:8" s="961" customFormat="1" ht="12" customHeight="1" thickTop="1" thickBot="1" x14ac:dyDescent="0.25">
      <c r="A76" s="581"/>
      <c r="B76" s="579"/>
      <c r="C76" s="580"/>
      <c r="D76" s="960" t="s">
        <v>1792</v>
      </c>
      <c r="E76" s="591"/>
      <c r="F76" s="1104">
        <f>(F14-F75)</f>
        <v>7718418</v>
      </c>
      <c r="G76" s="358"/>
    </row>
    <row r="77" spans="1:8" s="961" customFormat="1" ht="12" customHeight="1" thickTop="1" x14ac:dyDescent="0.2">
      <c r="A77" s="582"/>
      <c r="B77" s="579"/>
      <c r="C77" s="580"/>
      <c r="D77" s="960" t="s">
        <v>2029</v>
      </c>
      <c r="E77" s="591"/>
      <c r="F77" s="1566">
        <v>406.06</v>
      </c>
      <c r="G77" s="359"/>
      <c r="H77" s="358"/>
    </row>
    <row r="78" spans="1:8" s="961" customFormat="1" ht="12" customHeight="1" thickBot="1" x14ac:dyDescent="0.25">
      <c r="A78" s="583"/>
      <c r="B78" s="579"/>
      <c r="C78" s="580"/>
      <c r="D78" s="960" t="s">
        <v>1859</v>
      </c>
      <c r="E78" s="591" t="s">
        <v>1112</v>
      </c>
      <c r="F78" s="1105">
        <f>IF(F77&gt;0,F76/F77," Complete Line 77")</f>
        <v>19008.072698615968</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1572</v>
      </c>
      <c r="G93" s="969"/>
    </row>
    <row r="94" spans="1:7" ht="12" customHeight="1" x14ac:dyDescent="0.2">
      <c r="A94" s="970" t="s">
        <v>146</v>
      </c>
      <c r="B94" s="970" t="s">
        <v>182</v>
      </c>
      <c r="C94" s="967">
        <v>1700</v>
      </c>
      <c r="D94" s="976" t="str">
        <f>'Revenues 9-14'!A82</f>
        <v>Total District/School Activity Income</v>
      </c>
      <c r="E94" s="384"/>
      <c r="F94" s="1063">
        <f>SUM('Revenues 9-14'!C82,'Revenues 9-14'!D82)</f>
        <v>7579</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182</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4140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82167</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3788</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1956</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241081</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301526</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146589</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78756</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22076</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19253</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6945</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917610</v>
      </c>
    </row>
    <row r="176" spans="1:7" ht="12" customHeight="1" x14ac:dyDescent="0.2">
      <c r="A176" s="584"/>
      <c r="B176" s="585"/>
      <c r="C176" s="586"/>
      <c r="D176" s="992" t="s">
        <v>1856</v>
      </c>
      <c r="E176" s="1046"/>
      <c r="F176" s="1108">
        <f>'PCTC-OEPP 28-29'!F76-F175</f>
        <v>6800808</v>
      </c>
    </row>
    <row r="177" spans="1:7" ht="12" customHeight="1" x14ac:dyDescent="0.2">
      <c r="A177" s="584"/>
      <c r="B177" s="585"/>
      <c r="C177" s="586"/>
      <c r="D177" s="992" t="s">
        <v>2013</v>
      </c>
      <c r="E177" s="1046"/>
      <c r="F177" s="1108">
        <f>'Cap Outlay Deprec 27'!I18</f>
        <v>439851</v>
      </c>
    </row>
    <row r="178" spans="1:7" ht="12" customHeight="1" x14ac:dyDescent="0.2">
      <c r="A178" s="584"/>
      <c r="B178" s="585"/>
      <c r="C178" s="586"/>
      <c r="D178" s="992" t="s">
        <v>1858</v>
      </c>
      <c r="E178" s="1046"/>
      <c r="F178" s="1108">
        <f>F176+F177</f>
        <v>7240659</v>
      </c>
    </row>
    <row r="179" spans="1:7" ht="12" customHeight="1" x14ac:dyDescent="0.2">
      <c r="A179" s="584"/>
      <c r="B179" s="587"/>
      <c r="C179" s="586"/>
      <c r="D179" s="992" t="s">
        <v>2014</v>
      </c>
      <c r="E179" s="1046"/>
      <c r="F179" s="1109">
        <f>'PCTC-OEPP 28-29'!F77</f>
        <v>406.06</v>
      </c>
      <c r="G179" s="68"/>
    </row>
    <row r="180" spans="1:7" ht="12" customHeight="1" thickBot="1" x14ac:dyDescent="0.25">
      <c r="A180" s="584"/>
      <c r="B180" s="587"/>
      <c r="C180" s="586"/>
      <c r="D180" s="992" t="s">
        <v>1935</v>
      </c>
      <c r="E180" s="1046" t="s">
        <v>1936</v>
      </c>
      <c r="F180" s="1110">
        <f>F178/F179</f>
        <v>17831.500270895925</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24683</v>
      </c>
      <c r="F10" s="856"/>
      <c r="G10" s="1111"/>
      <c r="H10" s="215"/>
      <c r="I10" s="215"/>
    </row>
    <row r="11" spans="1:9" s="2" customFormat="1" ht="22.5" customHeight="1" x14ac:dyDescent="0.2">
      <c r="A11" s="2404" t="s">
        <v>2091</v>
      </c>
      <c r="B11" s="2405"/>
      <c r="C11" s="2405"/>
      <c r="D11" s="2406"/>
      <c r="E11" s="1995">
        <v>20560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4312982</v>
      </c>
      <c r="F19" s="763"/>
      <c r="G19" s="765">
        <f>'Expenditures 15-22'!K33-SUM('Expenditures 15-22'!G33,'Expenditures 15-22'!I33)+'Expenditures 15-22'!D223</f>
        <v>4312982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160805</v>
      </c>
      <c r="F21" s="763"/>
      <c r="G21" s="765">
        <f>'Expenditures 15-22'!K42-SUM('Expenditures 15-22'!G42,'Expenditures 15-22'!I42)+'Expenditures 15-22'!K120-SUM('Expenditures 15-22'!G120,'Expenditures 15-22'!I120)+'Expenditures 15-22'!K174-SUM('Expenditures 15-22'!G174,'Expenditures 15-22'!I174)+'Expenditures 15-22'!D232</f>
        <v>160805</v>
      </c>
      <c r="H21" s="286"/>
      <c r="I21" s="215"/>
    </row>
    <row r="22" spans="1:9" s="2" customFormat="1" ht="12" customHeight="1" x14ac:dyDescent="0.2">
      <c r="A22" s="762" t="s">
        <v>644</v>
      </c>
      <c r="B22" s="758"/>
      <c r="C22" s="757">
        <v>2200</v>
      </c>
      <c r="D22" s="763"/>
      <c r="E22" s="764">
        <f>'Expenditures 15-22'!K47-SUM('Expenditures 15-22'!G47,'Expenditures 15-22'!I47)+'Expenditures 15-22'!D237</f>
        <v>114891</v>
      </c>
      <c r="F22" s="763"/>
      <c r="G22" s="765">
        <f>'Expenditures 15-22'!K47-SUM('Expenditures 15-22'!G47,'Expenditures 15-22'!I47)+'Expenditures 15-22'!D237</f>
        <v>114891</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467841</v>
      </c>
      <c r="F23" s="763"/>
      <c r="G23" s="764">
        <f>'Expenditures 15-22'!K53-SUM('Expenditures 15-22'!G53,'Expenditures 15-22'!I53)+'Expenditures 15-22'!D251+'Expenditures 15-22'!K323-SUM('Expenditures 15-22'!G323,'Expenditures 15-22'!I323)</f>
        <v>467841</v>
      </c>
      <c r="H23" s="286"/>
      <c r="I23" s="215"/>
    </row>
    <row r="24" spans="1:9" s="2" customFormat="1" ht="12" customHeight="1" x14ac:dyDescent="0.2">
      <c r="A24" s="762" t="s">
        <v>646</v>
      </c>
      <c r="B24" s="758"/>
      <c r="C24" s="757">
        <v>2400</v>
      </c>
      <c r="D24" s="763"/>
      <c r="E24" s="764">
        <f>'Expenditures 15-22'!K57-SUM('Expenditures 15-22'!G57,'Expenditures 15-22'!I57)+'Expenditures 15-22'!D255</f>
        <v>435446</v>
      </c>
      <c r="F24" s="763"/>
      <c r="G24" s="765">
        <f>'Expenditures 15-22'!K57-SUM('Expenditures 15-22'!G57,'Expenditures 15-22'!I57)+'Expenditures 15-22'!D255</f>
        <v>435446</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129169</v>
      </c>
      <c r="E27" s="764">
        <f>E8</f>
        <v>0</v>
      </c>
      <c r="F27" s="764">
        <f>'Expenditures 15-22'!K60-SUM('Expenditures 15-22'!G60,'Expenditures 15-22'!I60)+'Expenditures 15-22'!D258-E8</f>
        <v>129169</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799537</v>
      </c>
      <c r="F28" s="767">
        <f>'Expenditures 15-22'!K61-SUM('Expenditures 15-22'!G61,'Expenditures 15-22'!I61)+'Expenditures 15-22'!K124-SUM('Expenditures 15-22'!G124,'Expenditures 15-22'!I124)+'Expenditures 15-22'!D260-E9</f>
        <v>799537</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806752</v>
      </c>
      <c r="F29" s="763"/>
      <c r="G29" s="765">
        <f>'Expenditures 15-22'!K62-SUM('Expenditures 15-22'!G62,'Expenditures 15-22'!I62)+'Expenditures 15-22'!K125-SUM('Expenditures 15-22'!G125,'Expenditures 15-22'!I125)+'Expenditures 15-22'!K176-SUM('Expenditures 15-22'!G176,'Expenditures 15-22'!I176)+'Expenditures 15-22'!D261</f>
        <v>806752</v>
      </c>
      <c r="H29" s="392"/>
    </row>
    <row r="30" spans="1:9" ht="12" customHeight="1" x14ac:dyDescent="0.2">
      <c r="A30" s="762" t="s">
        <v>106</v>
      </c>
      <c r="B30" s="760"/>
      <c r="C30" s="757">
        <v>2560</v>
      </c>
      <c r="D30" s="763"/>
      <c r="E30" s="764">
        <f>'Expenditures 15-22'!K63-SUM('Expenditures 15-22'!G63,'Expenditures 15-22'!I63)+'Expenditures 15-22'!D262-E10</f>
        <v>324561</v>
      </c>
      <c r="F30" s="763"/>
      <c r="G30" s="764">
        <f>'Expenditures 15-22'!K63-SUM('Expenditures 15-22'!G63,'Expenditures 15-22'!I63)+'Expenditures 15-22'!D262-E10</f>
        <v>324561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133387</v>
      </c>
      <c r="F35" s="763"/>
      <c r="G35" s="764">
        <f>'Expenditures 15-22'!K69-SUM('Expenditures 15-22'!G69,'Expenditures 15-22'!I69)+'Expenditures 15-22'!D268</f>
        <v>133387</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129169</v>
      </c>
      <c r="E40" s="767">
        <f>SUM(E19:E39)</f>
        <v>7556202</v>
      </c>
      <c r="F40" s="767">
        <f>SUM(F19:F39)</f>
        <v>928706</v>
      </c>
      <c r="G40" s="767">
        <f>SUM(G19:G39)</f>
        <v>6756665</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129169</v>
      </c>
      <c r="F42" s="772" t="s">
        <v>553</v>
      </c>
      <c r="G42" s="768">
        <f>F40</f>
        <v>928706</v>
      </c>
    </row>
    <row r="43" spans="1:7" ht="12" customHeight="1" x14ac:dyDescent="0.2">
      <c r="A43" s="286"/>
      <c r="B43" s="215"/>
      <c r="C43" s="287"/>
      <c r="D43" s="772" t="s">
        <v>552</v>
      </c>
      <c r="E43" s="768">
        <f>E40</f>
        <v>7556202</v>
      </c>
      <c r="F43" s="772" t="s">
        <v>552</v>
      </c>
      <c r="G43" s="768">
        <f>G40</f>
        <v>6756665</v>
      </c>
    </row>
    <row r="44" spans="1:7" ht="12" customHeight="1" x14ac:dyDescent="0.2">
      <c r="A44" s="286"/>
      <c r="B44" s="215"/>
      <c r="C44" s="215"/>
      <c r="D44" s="782" t="s">
        <v>1165</v>
      </c>
      <c r="E44" s="783">
        <f>(E42/E43)</f>
        <v>1.7094434479120596E-2</v>
      </c>
      <c r="F44" s="782" t="s">
        <v>1165</v>
      </c>
      <c r="G44" s="783">
        <f>(G42/G43)</f>
        <v>0.13745035457581514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activeCell="AF29" sqref="AF29"/>
      <selection pane="bottomLeft" activeCell="AF29" sqref="AF29"/>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1" t="s">
        <v>1937</v>
      </c>
      <c r="B5" s="2412"/>
      <c r="C5" s="2412"/>
      <c r="D5" s="2412"/>
      <c r="E5" s="2412"/>
    </row>
    <row r="6" spans="1:7" ht="12" customHeight="1" x14ac:dyDescent="0.25">
      <c r="A6" s="1924"/>
      <c r="B6" s="2413" t="str">
        <f>COVER!A17</f>
        <v>LARAWAY CCSD 70C</v>
      </c>
      <c r="C6" s="2413"/>
      <c r="D6" s="2413"/>
      <c r="E6" s="1925"/>
    </row>
    <row r="7" spans="1:7" ht="11.25" customHeight="1" x14ac:dyDescent="0.25">
      <c r="A7" s="1924"/>
      <c r="B7" s="2414" t="str">
        <f>COVER!A13</f>
        <v>56099070C04</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t="s">
        <v>2105</v>
      </c>
      <c r="C17" s="1935" t="s">
        <v>2105</v>
      </c>
      <c r="D17" s="1938" t="s">
        <v>2105</v>
      </c>
      <c r="E17" s="1937" t="s">
        <v>2115</v>
      </c>
    </row>
    <row r="18" spans="1:11" ht="12" customHeight="1" x14ac:dyDescent="0.2">
      <c r="A18" s="1934" t="s">
        <v>1667</v>
      </c>
      <c r="B18" s="1935"/>
      <c r="C18" s="1935"/>
      <c r="D18" s="1938"/>
      <c r="E18" s="1937"/>
    </row>
    <row r="19" spans="1:11" ht="12" customHeight="1" x14ac:dyDescent="0.2">
      <c r="A19" s="1934" t="s">
        <v>1917</v>
      </c>
      <c r="B19" s="1935" t="s">
        <v>2105</v>
      </c>
      <c r="C19" s="1935" t="s">
        <v>2105</v>
      </c>
      <c r="D19" s="1938" t="s">
        <v>2105</v>
      </c>
      <c r="E19" s="1937" t="s">
        <v>2117</v>
      </c>
    </row>
    <row r="20" spans="1:11" ht="12" customHeight="1" x14ac:dyDescent="0.2">
      <c r="A20" s="1934" t="s">
        <v>1918</v>
      </c>
      <c r="B20" s="1935" t="s">
        <v>2105</v>
      </c>
      <c r="C20" s="1935" t="s">
        <v>2105</v>
      </c>
      <c r="D20" s="1938" t="s">
        <v>2105</v>
      </c>
      <c r="E20" s="1937" t="s">
        <v>2116</v>
      </c>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t="s">
        <v>2105</v>
      </c>
      <c r="C24" s="1935" t="s">
        <v>2105</v>
      </c>
      <c r="D24" s="1938" t="s">
        <v>2105</v>
      </c>
      <c r="E24" s="1937" t="s">
        <v>2118</v>
      </c>
    </row>
    <row r="25" spans="1:11" ht="12" customHeight="1" x14ac:dyDescent="0.2">
      <c r="A25" s="1934" t="s">
        <v>1923</v>
      </c>
      <c r="B25" s="1935"/>
      <c r="C25" s="1935"/>
      <c r="D25" s="1938"/>
      <c r="E25" s="1937"/>
    </row>
    <row r="26" spans="1:11" ht="12" customHeight="1" x14ac:dyDescent="0.2">
      <c r="A26" s="1934" t="s">
        <v>1924</v>
      </c>
      <c r="B26" s="1935" t="s">
        <v>2105</v>
      </c>
      <c r="C26" s="1935" t="s">
        <v>2105</v>
      </c>
      <c r="D26" s="1938" t="s">
        <v>2105</v>
      </c>
      <c r="E26" s="1937" t="s">
        <v>2119</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219075</xdr:colOff>
                    <xdr:row>4</xdr:row>
                    <xdr:rowOff>57150</xdr:rowOff>
                  </from>
                  <to>
                    <xdr:col>0</xdr:col>
                    <xdr:colOff>523875</xdr:colOff>
                    <xdr:row>5</xdr:row>
                    <xdr:rowOff>114300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43" sqref="C4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LARAWAY CCSD 70C</v>
      </c>
      <c r="J6" s="2434"/>
    </row>
    <row r="7" spans="1:10" x14ac:dyDescent="0.2">
      <c r="A7" s="2435" t="s">
        <v>1015</v>
      </c>
      <c r="B7" s="2436"/>
      <c r="C7" s="2436"/>
      <c r="D7" s="2436"/>
      <c r="E7" s="2437"/>
      <c r="F7" s="1605"/>
      <c r="G7" s="1594"/>
      <c r="H7" s="1604" t="s">
        <v>431</v>
      </c>
      <c r="I7" s="2438" t="str">
        <f>COVER!A13</f>
        <v>56099070C04</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256764</v>
      </c>
      <c r="F12" s="1633"/>
      <c r="G12" s="1632">
        <f t="shared" ref="G12:G18" si="0">SUM(E12:F12)</f>
        <v>256764</v>
      </c>
      <c r="H12" s="1634">
        <v>269602</v>
      </c>
      <c r="I12" s="1633"/>
      <c r="J12" s="1632">
        <f t="shared" ref="J12:J18" si="1">SUM(H12:I12)</f>
        <v>269602</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256764</v>
      </c>
      <c r="F19" s="1640">
        <f t="shared" si="2"/>
        <v>0</v>
      </c>
      <c r="G19" s="1640">
        <f t="shared" si="2"/>
        <v>256764</v>
      </c>
      <c r="H19" s="1640">
        <f t="shared" si="2"/>
        <v>269602</v>
      </c>
      <c r="I19" s="1640">
        <f t="shared" si="2"/>
        <v>0</v>
      </c>
      <c r="J19" s="1640">
        <f t="shared" si="2"/>
        <v>269602</v>
      </c>
    </row>
    <row r="20" spans="1:10" ht="25.5" customHeight="1" thickTop="1" x14ac:dyDescent="0.2">
      <c r="A20" s="1628">
        <v>9</v>
      </c>
      <c r="B20" s="2445" t="s">
        <v>2021</v>
      </c>
      <c r="C20" s="2443"/>
      <c r="D20" s="2444"/>
      <c r="E20" s="1641"/>
      <c r="F20" s="1641"/>
      <c r="G20" s="1641"/>
      <c r="H20" s="1641"/>
      <c r="I20" s="1641"/>
      <c r="J20" s="1642">
        <f>IF(AND(G19&gt;0,J19&gt;0),(((J19-G19)/G19)),"Enter Budget Data")</f>
        <v>4.9999221074605471E-2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1895</v>
      </c>
      <c r="G27" s="2446"/>
    </row>
    <row r="28" spans="1:10" ht="28.5" customHeight="1" x14ac:dyDescent="0.2">
      <c r="B28" s="1643"/>
      <c r="C28" s="2448"/>
      <c r="D28" s="2448"/>
      <c r="E28" s="1910"/>
      <c r="F28" s="2448"/>
      <c r="G28" s="2448"/>
    </row>
    <row r="29" spans="1:10" x14ac:dyDescent="0.2">
      <c r="B29" s="1643"/>
      <c r="C29" s="1904" t="s">
        <v>2028</v>
      </c>
      <c r="E29" s="1909"/>
      <c r="F29" s="2447" t="s">
        <v>1896</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2094</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F29" sqref="AF29"/>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LARAWAY CCSD 70C</v>
      </c>
    </row>
    <row r="65" spans="2:2" x14ac:dyDescent="0.2">
      <c r="B65" s="394" t="str">
        <f>COVER!A13</f>
        <v>56099070C04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F29" sqref="AF2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476250</xdr:colOff>
                <xdr:row>0</xdr:row>
                <xdr:rowOff>142875</xdr:rowOff>
              </from>
              <to>
                <xdr:col>0</xdr:col>
                <xdr:colOff>1390650</xdr:colOff>
                <xdr:row>5</xdr:row>
                <xdr:rowOff>19050</xdr:rowOff>
              </to>
            </anchor>
          </objectPr>
        </oleObject>
      </mc:Choice>
      <mc:Fallback>
        <oleObject progId="AcroExch.Document.7"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F29" sqref="AF29"/>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1877</v>
      </c>
      <c r="B4" s="2468"/>
      <c r="C4" s="2468"/>
      <c r="D4" s="2468"/>
      <c r="E4" s="2468"/>
      <c r="F4" s="2469"/>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6534055</v>
      </c>
      <c r="C6" s="1575">
        <f>'Acct Summary 7-8'!D8</f>
        <v>2276662</v>
      </c>
      <c r="D6" s="1575">
        <f>'Acct Summary 7-8'!F8</f>
        <v>804107</v>
      </c>
      <c r="E6" s="1575">
        <f>'Acct Summary 7-8'!I8</f>
        <v>94885</v>
      </c>
      <c r="F6" s="1575">
        <f>SUM(B6:E6)</f>
        <v>9709709</v>
      </c>
    </row>
    <row r="7" spans="1:8" s="1576" customFormat="1" ht="14.25" customHeight="1" thickBot="1" x14ac:dyDescent="0.25">
      <c r="A7" s="1574" t="s">
        <v>1636</v>
      </c>
      <c r="B7" s="1577">
        <f>'Acct Summary 7-8'!C17</f>
        <v>6658084</v>
      </c>
      <c r="C7" s="1577">
        <f>'Acct Summary 7-8'!D17</f>
        <v>760844</v>
      </c>
      <c r="D7" s="1577">
        <f>'Acct Summary 7-8'!F17</f>
        <v>754835</v>
      </c>
      <c r="E7" s="1836"/>
      <c r="F7" s="1575">
        <f>SUM(B7:E7)</f>
        <v>8173763</v>
      </c>
    </row>
    <row r="8" spans="1:8" s="1576" customFormat="1" ht="14.25" thickTop="1" thickBot="1" x14ac:dyDescent="0.25">
      <c r="A8" s="1578" t="s">
        <v>1637</v>
      </c>
      <c r="B8" s="1579">
        <f>(B6-B7)</f>
        <v>-124029</v>
      </c>
      <c r="C8" s="1579">
        <f>(C6-C7)</f>
        <v>1515818</v>
      </c>
      <c r="D8" s="1579">
        <f>(D6-D7)</f>
        <v>49272</v>
      </c>
      <c r="E8" s="1577">
        <f>(E6-E7)</f>
        <v>94885</v>
      </c>
      <c r="F8" s="1580">
        <f>SUM(F6-F7)</f>
        <v>1535946</v>
      </c>
    </row>
    <row r="9" spans="1:8" s="1576" customFormat="1" ht="14.25" thickTop="1" thickBot="1" x14ac:dyDescent="0.25">
      <c r="A9" s="1581" t="s">
        <v>2023</v>
      </c>
      <c r="B9" s="1582">
        <f>'Acct Summary 7-8'!C81</f>
        <v>10227372</v>
      </c>
      <c r="C9" s="1582">
        <f>'Acct Summary 7-8'!D81</f>
        <v>1696913</v>
      </c>
      <c r="D9" s="1582">
        <f>'Acct Summary 7-8'!F81</f>
        <v>1149375</v>
      </c>
      <c r="E9" s="1582">
        <f>'Acct Summary 7-8'!I81</f>
        <v>0</v>
      </c>
      <c r="F9" s="1661">
        <f>SUM(B9:E9)</f>
        <v>13073660</v>
      </c>
    </row>
    <row r="10" spans="1:8" ht="16.5" customHeight="1" thickTop="1" x14ac:dyDescent="0.2">
      <c r="A10" s="1583"/>
      <c r="B10" s="1584"/>
      <c r="C10" s="2455" t="str">
        <f>IF(AND(F8&lt;0,F9&gt;=0,ABS(F8*3)&gt;ABS(F9)),A14,IF(AND(F8&lt;0,F9&gt;0,ABS(F8*3)&lt;=ABS(F9)),A15,IF(AND(F8&lt;0,F9&lt;0),A14,IF(F9=0,A17,A16))))</f>
        <v>Balanced - no deficit reduction plan is required.</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1951</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9" colorId="8" zoomScale="110" zoomScaleNormal="110" workbookViewId="0">
      <selection activeCell="AF29" sqref="AF29"/>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0"/>
      <c r="B8" s="2471"/>
      <c r="C8" s="2471"/>
      <c r="D8" s="2472"/>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5" t="s">
        <v>1890</v>
      </c>
      <c r="D11" s="2476"/>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1914</v>
      </c>
      <c r="D28" s="2341"/>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90" zoomScaleNormal="9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2" t="s">
        <v>2024</v>
      </c>
      <c r="B4" s="2483"/>
      <c r="C4" s="2483"/>
      <c r="D4" s="2483"/>
      <c r="E4" s="2483"/>
      <c r="F4" s="2483"/>
      <c r="G4" s="2483"/>
      <c r="H4" s="2483"/>
      <c r="I4" s="2483"/>
      <c r="J4" s="2483"/>
      <c r="K4" s="2483"/>
      <c r="L4" s="248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4" t="str">
        <f>COVER!A17</f>
        <v>LARAWAY CCSD 70C</v>
      </c>
      <c r="B7" s="2485"/>
      <c r="C7" s="2485"/>
      <c r="D7" s="2486"/>
      <c r="E7" s="2487" t="str">
        <f>COVER!A13</f>
        <v>56099070C04</v>
      </c>
      <c r="F7" s="2488"/>
      <c r="G7" s="2489" t="str">
        <f>COVER!T23</f>
        <v>060-001507</v>
      </c>
      <c r="H7" s="2490"/>
      <c r="I7" s="2490"/>
      <c r="J7" s="2490"/>
      <c r="K7" s="2490"/>
      <c r="L7" s="2491"/>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2"/>
      <c r="B9" s="2493"/>
      <c r="C9" s="2493"/>
      <c r="D9" s="2493"/>
      <c r="E9" s="2493"/>
      <c r="F9" s="2494"/>
      <c r="G9" s="2495" t="str">
        <f>COVER!T13</f>
        <v>GASSENSMITH &amp; MICHALESKO, LTD</v>
      </c>
      <c r="H9" s="2496"/>
      <c r="I9" s="2496"/>
      <c r="J9" s="2496"/>
      <c r="K9" s="2496"/>
      <c r="L9" s="2497"/>
    </row>
    <row r="10" spans="1:29" ht="13.5" customHeight="1" x14ac:dyDescent="0.2">
      <c r="A10" s="2498" t="str">
        <f>COVER!A38</f>
        <v>DR. JOSEPH R SALMIERI III</v>
      </c>
      <c r="B10" s="2499"/>
      <c r="C10" s="2499"/>
      <c r="D10" s="2499"/>
      <c r="E10" s="2499"/>
      <c r="F10" s="2500"/>
      <c r="G10" s="2495" t="str">
        <f>COVER!T17</f>
        <v>323 SPRINGFIELD AVENUE</v>
      </c>
      <c r="H10" s="2501"/>
      <c r="I10" s="2501"/>
      <c r="J10" s="2501"/>
      <c r="K10" s="2501"/>
      <c r="L10" s="2502"/>
    </row>
    <row r="11" spans="1:29" ht="13.5" customHeight="1" x14ac:dyDescent="0.2">
      <c r="A11" s="2007" t="s">
        <v>1908</v>
      </c>
      <c r="B11" s="1959"/>
      <c r="C11" s="1949"/>
      <c r="D11" s="1961"/>
      <c r="E11" s="1949"/>
      <c r="F11" s="1950"/>
      <c r="G11" s="2495" t="str">
        <f>COVER!T19</f>
        <v>JOLIET</v>
      </c>
      <c r="H11" s="2501"/>
      <c r="I11" s="2501"/>
      <c r="J11" s="2002" t="str">
        <f>COVER!X19</f>
        <v>IL</v>
      </c>
      <c r="K11" s="2002">
        <f>COVER!Z19</f>
        <v>60435</v>
      </c>
      <c r="L11" s="2001"/>
    </row>
    <row r="12" spans="1:29" ht="13.5" customHeight="1" x14ac:dyDescent="0.2">
      <c r="A12" s="2503" t="s">
        <v>1907</v>
      </c>
      <c r="B12" s="2504"/>
      <c r="C12" s="2504"/>
      <c r="D12" s="2504"/>
      <c r="E12" s="2504"/>
      <c r="F12" s="2505"/>
      <c r="G12" s="1918"/>
      <c r="H12" s="1295"/>
      <c r="I12" s="1295"/>
      <c r="J12" s="1295"/>
      <c r="K12" s="1295"/>
      <c r="L12" s="1919"/>
    </row>
    <row r="13" spans="1:29" ht="13.5" customHeight="1" x14ac:dyDescent="0.2">
      <c r="A13" s="2495"/>
      <c r="B13" s="2496"/>
      <c r="C13" s="2496"/>
      <c r="D13" s="2496"/>
      <c r="E13" s="1294"/>
      <c r="F13" s="2003"/>
      <c r="G13" s="2011" t="s">
        <v>1909</v>
      </c>
      <c r="H13" s="1952"/>
      <c r="I13" s="2506" t="str">
        <f>COVER!T25</f>
        <v>john@gassensmith.com</v>
      </c>
      <c r="J13" s="2507"/>
      <c r="K13" s="2507"/>
      <c r="L13" s="2508"/>
    </row>
    <row r="14" spans="1:29" ht="13.5" customHeight="1" x14ac:dyDescent="0.2">
      <c r="A14" s="2495" t="str">
        <f>COVER!A19</f>
        <v>1705 RICHARDS STREET</v>
      </c>
      <c r="B14" s="2493"/>
      <c r="C14" s="2493"/>
      <c r="D14" s="2493"/>
      <c r="E14" s="2000">
        <v>0</v>
      </c>
      <c r="F14" s="1293"/>
      <c r="G14" s="2012" t="s">
        <v>1386</v>
      </c>
      <c r="H14" s="1279"/>
      <c r="I14" s="1279"/>
      <c r="J14" s="1279"/>
      <c r="K14" s="1279"/>
      <c r="L14" s="1951"/>
    </row>
    <row r="15" spans="1:29" ht="13.5" customHeight="1" x14ac:dyDescent="0.2">
      <c r="A15" s="2495" t="str">
        <f>COVER!A21</f>
        <v>JOLIET</v>
      </c>
      <c r="B15" s="2501"/>
      <c r="C15" s="2501"/>
      <c r="D15" s="1278"/>
      <c r="E15" s="1920"/>
      <c r="F15" s="1292"/>
      <c r="G15" s="1999" t="str">
        <f>COVER!T15</f>
        <v>JOHN MICHALESKO</v>
      </c>
      <c r="H15" s="1279"/>
      <c r="I15" s="1279"/>
      <c r="J15" s="1279"/>
      <c r="K15" s="1279"/>
      <c r="L15" s="1951"/>
    </row>
    <row r="16" spans="1:29" ht="12.2" customHeight="1" x14ac:dyDescent="0.2">
      <c r="A16" s="1999"/>
      <c r="B16" s="1501"/>
      <c r="C16" s="2002">
        <f>COVER!A25</f>
        <v>60436</v>
      </c>
      <c r="D16" s="2002"/>
      <c r="E16" s="2002"/>
      <c r="F16" s="2003"/>
      <c r="G16" s="2509"/>
      <c r="H16" s="2510"/>
      <c r="I16" s="2510"/>
      <c r="J16" s="2510"/>
      <c r="K16" s="2510"/>
      <c r="L16" s="2511"/>
    </row>
    <row r="17" spans="1:13" ht="12.2" customHeight="1" x14ac:dyDescent="0.2">
      <c r="A17" s="2512"/>
      <c r="B17" s="2513"/>
      <c r="C17" s="2513"/>
      <c r="D17" s="2513"/>
      <c r="E17" s="2513"/>
      <c r="F17" s="2514"/>
      <c r="G17" s="2012" t="s">
        <v>1385</v>
      </c>
      <c r="H17" s="1279"/>
      <c r="I17" s="1279"/>
      <c r="J17" s="1279"/>
      <c r="K17" s="2013" t="s">
        <v>1384</v>
      </c>
      <c r="L17" s="1950"/>
      <c r="M17" s="1291"/>
    </row>
    <row r="18" spans="1:13" ht="12.2" customHeight="1" x14ac:dyDescent="0.2">
      <c r="A18" s="2498"/>
      <c r="B18" s="2499"/>
      <c r="C18" s="2499"/>
      <c r="D18" s="2499"/>
      <c r="E18" s="2499"/>
      <c r="F18" s="2500"/>
      <c r="G18" s="2484" t="str">
        <f>COVER!T21</f>
        <v>815-744-6200</v>
      </c>
      <c r="H18" s="2485"/>
      <c r="I18" s="2485"/>
      <c r="J18" s="2485"/>
      <c r="K18" s="2484" t="str">
        <f>COVER!X21</f>
        <v>815-744-3822</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LARAWAY CCSD 70C</v>
      </c>
      <c r="B1" s="2517"/>
      <c r="C1" s="2517"/>
      <c r="D1" s="2517"/>
    </row>
    <row r="2" spans="1:11" s="2006" customFormat="1" ht="12.75" x14ac:dyDescent="0.2">
      <c r="A2" s="2518" t="str">
        <f>'Single Audit Cover'!E7</f>
        <v>56099070C04</v>
      </c>
      <c r="B2" s="2519"/>
      <c r="C2" s="2519"/>
      <c r="D2" s="2519"/>
    </row>
    <row r="3" spans="1:11" s="2006" customFormat="1" ht="12.75" x14ac:dyDescent="0.2">
      <c r="A3" s="2516" t="s">
        <v>1899</v>
      </c>
      <c r="B3" s="2517"/>
      <c r="C3" s="2517"/>
      <c r="D3" s="2517"/>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H28" sqref="H2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LARAWAY CCSD 70C</v>
      </c>
      <c r="B1" s="2522"/>
      <c r="C1" s="2522"/>
      <c r="D1" s="2522"/>
      <c r="E1" s="2522"/>
    </row>
    <row r="2" spans="1:5" x14ac:dyDescent="0.2">
      <c r="A2" s="2523" t="str">
        <f>'Single Audit Cover'!E7</f>
        <v>56099070C04</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575145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20560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4" t="s">
        <v>1452</v>
      </c>
      <c r="D19" s="1343">
        <f>SUM(D10:D17)</f>
        <v>595705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595705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595705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6" t="str">
        <f>'Single Audit Cover'!A7</f>
        <v>LARAWAY CCSD 70C</v>
      </c>
      <c r="C1" s="2527"/>
      <c r="D1" s="2527"/>
      <c r="E1" s="2527"/>
      <c r="F1" s="2527"/>
      <c r="G1" s="2527"/>
      <c r="H1" s="2527"/>
      <c r="I1" s="2527"/>
      <c r="J1" s="2527"/>
      <c r="K1" s="2527"/>
      <c r="L1" s="2527"/>
    </row>
    <row r="2" spans="2:13" ht="15" x14ac:dyDescent="0.2">
      <c r="B2" s="2528" t="str">
        <f>'Single Audit Cover'!E7</f>
        <v>56099070C04</v>
      </c>
      <c r="C2" s="2528"/>
      <c r="D2" s="2528"/>
      <c r="E2" s="2528"/>
      <c r="F2" s="2528"/>
      <c r="G2" s="2528"/>
      <c r="H2" s="2528"/>
      <c r="I2" s="2528"/>
      <c r="J2" s="2528"/>
      <c r="K2" s="2528"/>
      <c r="L2" s="2528"/>
      <c r="M2" s="1399"/>
    </row>
    <row r="3" spans="2:13" ht="15" x14ac:dyDescent="0.2">
      <c r="B3" s="2529" t="s">
        <v>1432</v>
      </c>
      <c r="C3" s="2529"/>
      <c r="D3" s="2529"/>
      <c r="E3" s="2529"/>
      <c r="F3" s="2529"/>
      <c r="G3" s="2529"/>
      <c r="H3" s="2529"/>
      <c r="I3" s="2529"/>
      <c r="J3" s="2529"/>
      <c r="K3" s="2529"/>
      <c r="L3" s="2529"/>
      <c r="M3" s="1399"/>
    </row>
    <row r="4" spans="2:13" ht="15" x14ac:dyDescent="0.2">
      <c r="B4" s="2530" t="str">
        <f>'Single Audit Cover'!A4</f>
        <v>Year Ending June 30, 2017</v>
      </c>
      <c r="C4" s="2530"/>
      <c r="D4" s="2530"/>
      <c r="E4" s="2530"/>
      <c r="F4" s="2530"/>
      <c r="G4" s="2530"/>
      <c r="H4" s="2530"/>
      <c r="I4" s="2530"/>
      <c r="J4" s="2530"/>
      <c r="K4" s="2530"/>
      <c r="L4" s="2530"/>
      <c r="M4" s="1399"/>
    </row>
    <row r="6" spans="2:13" x14ac:dyDescent="0.2">
      <c r="B6" s="1398"/>
      <c r="C6" s="1397"/>
      <c r="D6" s="2025" t="s">
        <v>1488</v>
      </c>
      <c r="E6" s="2026" t="s">
        <v>607</v>
      </c>
      <c r="F6" s="2027"/>
      <c r="G6" s="1396" t="s">
        <v>1487</v>
      </c>
      <c r="H6" s="2026"/>
      <c r="I6" s="2026"/>
      <c r="J6" s="1395"/>
      <c r="K6" s="1394"/>
      <c r="L6" s="2028"/>
    </row>
    <row r="7" spans="2:13" x14ac:dyDescent="0.2">
      <c r="B7" s="2029" t="s">
        <v>2061</v>
      </c>
      <c r="C7" s="1393"/>
      <c r="D7" s="1392"/>
      <c r="E7" s="2030"/>
      <c r="F7" s="2031"/>
      <c r="G7" s="2030"/>
      <c r="H7" s="2030"/>
      <c r="I7" s="2032" t="s">
        <v>1484</v>
      </c>
      <c r="J7" s="1388"/>
      <c r="K7" s="1387" t="s">
        <v>1482</v>
      </c>
      <c r="L7" s="1386"/>
    </row>
    <row r="8" spans="2:13" ht="15.75" x14ac:dyDescent="0.25">
      <c r="B8" s="2033" t="s">
        <v>2062</v>
      </c>
      <c r="C8" s="1393" t="s">
        <v>1486</v>
      </c>
      <c r="D8" s="1392" t="s">
        <v>1485</v>
      </c>
      <c r="E8" s="1391" t="s">
        <v>1484</v>
      </c>
      <c r="F8" s="1390" t="s">
        <v>1484</v>
      </c>
      <c r="G8" s="1389" t="s">
        <v>1484</v>
      </c>
      <c r="H8" s="1388" t="s">
        <v>1484</v>
      </c>
      <c r="I8" s="2032" t="s">
        <v>2063</v>
      </c>
      <c r="J8" s="1388" t="s">
        <v>1483</v>
      </c>
      <c r="K8" s="1387" t="s">
        <v>1478</v>
      </c>
      <c r="L8" s="1386" t="s">
        <v>31</v>
      </c>
    </row>
    <row r="9" spans="2:13" ht="13.5" x14ac:dyDescent="0.2">
      <c r="B9" s="2034" t="s">
        <v>1481</v>
      </c>
      <c r="C9" s="1393" t="s">
        <v>1480</v>
      </c>
      <c r="D9" s="1392" t="s">
        <v>2064</v>
      </c>
      <c r="E9" s="1391" t="s">
        <v>1862</v>
      </c>
      <c r="F9" s="1390" t="s">
        <v>2063</v>
      </c>
      <c r="G9" s="1389" t="s">
        <v>2063</v>
      </c>
      <c r="H9" s="1388" t="s">
        <v>2063</v>
      </c>
      <c r="I9" s="2032" t="s">
        <v>2065</v>
      </c>
      <c r="J9" s="1388" t="s">
        <v>1479</v>
      </c>
      <c r="K9" s="2035" t="s">
        <v>2066</v>
      </c>
      <c r="L9" s="1386"/>
    </row>
    <row r="10" spans="2:13" ht="11.85" customHeight="1" x14ac:dyDescent="0.2">
      <c r="B10" s="2034" t="s">
        <v>1477</v>
      </c>
      <c r="C10" s="1385" t="s">
        <v>1476</v>
      </c>
      <c r="D10" s="1384" t="s">
        <v>1475</v>
      </c>
      <c r="E10" s="1383" t="s">
        <v>1474</v>
      </c>
      <c r="F10" s="1382" t="s">
        <v>1473</v>
      </c>
      <c r="G10" s="1381" t="s">
        <v>1472</v>
      </c>
      <c r="H10" s="1380" t="s">
        <v>1471</v>
      </c>
      <c r="I10" s="2036"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7"/>
      <c r="C26" s="2038"/>
      <c r="D26" s="2039"/>
      <c r="E26" s="2040"/>
      <c r="F26" s="2040"/>
      <c r="G26" s="2040"/>
      <c r="H26" s="2040"/>
      <c r="I26" s="2040"/>
      <c r="J26" s="2040"/>
      <c r="K26" s="2040"/>
      <c r="L26" s="2040"/>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4" t="s">
        <v>1949</v>
      </c>
      <c r="C30" s="1965"/>
      <c r="D30" s="1966"/>
      <c r="E30" s="1967"/>
      <c r="F30" s="1967"/>
      <c r="G30" s="1967"/>
      <c r="H30" s="1350"/>
      <c r="I30" s="1350"/>
    </row>
    <row r="31" spans="2:13" x14ac:dyDescent="0.2">
      <c r="B31" s="1968"/>
      <c r="C31" s="1969"/>
      <c r="D31" s="1970"/>
      <c r="E31" s="1971"/>
      <c r="F31" s="1971"/>
      <c r="G31" s="1350"/>
      <c r="H31" s="1350"/>
      <c r="I31" s="1350"/>
    </row>
    <row r="32" spans="2:13" ht="13.5" customHeight="1" x14ac:dyDescent="0.2">
      <c r="B32" s="1342" t="s">
        <v>1467</v>
      </c>
      <c r="G32" s="1350"/>
      <c r="H32" s="1350"/>
      <c r="I32" s="1350"/>
    </row>
    <row r="33" spans="2:12" ht="13.5" customHeight="1" x14ac:dyDescent="0.2">
      <c r="B33" s="2041"/>
      <c r="C33" s="2042"/>
      <c r="D33" s="2043"/>
      <c r="E33" s="2044"/>
      <c r="F33" s="2044"/>
      <c r="G33" s="2044"/>
      <c r="H33" s="2044"/>
      <c r="I33" s="2044"/>
      <c r="J33" s="2045"/>
      <c r="K33" s="2045"/>
      <c r="L33" s="2044"/>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6" t="s">
        <v>1943</v>
      </c>
      <c r="C41" s="1358"/>
      <c r="D41" s="1357"/>
      <c r="E41" s="1355"/>
      <c r="F41" s="1355"/>
      <c r="G41" s="1355"/>
      <c r="H41" s="1355"/>
      <c r="I41" s="1355"/>
      <c r="J41" s="1356"/>
      <c r="K41" s="1356"/>
      <c r="L41" s="1355"/>
    </row>
    <row r="42" spans="2:12" ht="3.95" customHeight="1" x14ac:dyDescent="0.2">
      <c r="B42" s="2046"/>
      <c r="C42" s="1358"/>
      <c r="D42" s="1357"/>
      <c r="E42" s="1355"/>
      <c r="F42" s="1355"/>
      <c r="G42" s="1355"/>
      <c r="H42" s="1355"/>
      <c r="I42" s="1355"/>
      <c r="J42" s="1356"/>
      <c r="K42" s="1356"/>
      <c r="L42" s="1355"/>
    </row>
    <row r="43" spans="2:12" ht="11.25" customHeight="1" x14ac:dyDescent="0.2">
      <c r="B43" s="1917"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LARAWAY CCSD 70C</v>
      </c>
      <c r="B1" s="2533"/>
      <c r="C1" s="2533"/>
      <c r="D1" s="2533"/>
      <c r="E1" s="1411"/>
    </row>
    <row r="2" spans="1:7" ht="13.5" customHeight="1" x14ac:dyDescent="0.2">
      <c r="A2" s="2534" t="str">
        <f>'Single Audit Cover'!E7</f>
        <v>56099070C04</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1848</v>
      </c>
      <c r="C6" s="1350"/>
      <c r="D6" s="1350"/>
    </row>
    <row r="7" spans="1:7" ht="60.95" customHeight="1" x14ac:dyDescent="0.2">
      <c r="A7" s="2531" t="s">
        <v>1903</v>
      </c>
      <c r="B7" s="2531"/>
      <c r="C7" s="2531"/>
      <c r="D7" s="2531"/>
      <c r="E7" s="2531"/>
      <c r="F7" s="2531"/>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1" t="s">
        <v>1849</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2072</v>
      </c>
      <c r="E16" s="2542"/>
      <c r="F16" s="2542"/>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4" t="s">
        <v>2073</v>
      </c>
      <c r="B32" s="2544"/>
      <c r="C32" s="2544"/>
      <c r="D32" s="2544"/>
      <c r="E32" s="2544"/>
      <c r="F32" s="2544"/>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5">
        <f>+C33+C34</f>
        <v>0</v>
      </c>
      <c r="F34" s="2546"/>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2076</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1944</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2" t="str">
        <f>'Single Audit Cover'!A7</f>
        <v>LARAWAY CCSD 70C</v>
      </c>
      <c r="C1" s="2553"/>
      <c r="D1" s="2553"/>
      <c r="E1" s="2553"/>
      <c r="F1" s="2553"/>
      <c r="G1" s="2553"/>
      <c r="H1" s="2553"/>
      <c r="I1" s="2553"/>
      <c r="J1" s="1438"/>
    </row>
    <row r="2" spans="2:10" s="1350" customFormat="1" ht="12.75" customHeight="1" x14ac:dyDescent="0.2">
      <c r="B2" s="2554" t="str">
        <f>'Single Audit Cover'!E7</f>
        <v>56099070C04</v>
      </c>
      <c r="C2" s="2555"/>
      <c r="D2" s="2555"/>
      <c r="E2" s="2555"/>
      <c r="F2" s="2555"/>
      <c r="G2" s="2555"/>
      <c r="H2" s="2555"/>
      <c r="I2" s="2555"/>
      <c r="J2" s="1438"/>
    </row>
    <row r="3" spans="2:10" s="1350" customFormat="1" ht="12.75" customHeight="1" x14ac:dyDescent="0.2">
      <c r="B3" s="2556" t="s">
        <v>1512</v>
      </c>
      <c r="C3" s="2539"/>
      <c r="D3" s="2539"/>
      <c r="E3" s="2539"/>
      <c r="F3" s="2539"/>
      <c r="G3" s="2539"/>
      <c r="H3" s="2539"/>
      <c r="I3" s="2539"/>
      <c r="J3" s="1437"/>
    </row>
    <row r="4" spans="2:10" s="1350" customFormat="1" ht="12.75" customHeight="1" x14ac:dyDescent="0.2">
      <c r="B4" s="2556"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6"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7"/>
      <c r="D11" s="255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8"/>
      <c r="E29" s="2558"/>
      <c r="F29" s="2558"/>
      <c r="G29" s="2558"/>
      <c r="H29" s="2558"/>
      <c r="I29" s="255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59" t="s">
        <v>1499</v>
      </c>
      <c r="D37" s="2560"/>
      <c r="E37" s="2560"/>
      <c r="F37" s="2561"/>
      <c r="G37" s="2559" t="s">
        <v>2079</v>
      </c>
      <c r="H37" s="2560"/>
      <c r="I37" s="2561"/>
    </row>
    <row r="38" spans="2:9" ht="16.5" customHeight="1" x14ac:dyDescent="0.2">
      <c r="B38" s="2062"/>
      <c r="C38" s="2548"/>
      <c r="D38" s="2549"/>
      <c r="E38" s="2549"/>
      <c r="F38" s="2550"/>
      <c r="G38" s="2562"/>
      <c r="H38" s="2563"/>
      <c r="I38" s="2564"/>
    </row>
    <row r="39" spans="2:9" ht="16.5" customHeight="1" x14ac:dyDescent="0.2">
      <c r="B39" s="2062"/>
      <c r="C39" s="2548"/>
      <c r="D39" s="2549"/>
      <c r="E39" s="2549"/>
      <c r="F39" s="2550"/>
      <c r="G39" s="2551"/>
      <c r="H39" s="2551"/>
      <c r="I39" s="2551"/>
    </row>
    <row r="40" spans="2:9" ht="16.5" customHeight="1" x14ac:dyDescent="0.2">
      <c r="B40" s="2062"/>
      <c r="C40" s="2548"/>
      <c r="D40" s="2549"/>
      <c r="E40" s="2549"/>
      <c r="F40" s="2550"/>
      <c r="G40" s="2551"/>
      <c r="H40" s="2551"/>
      <c r="I40" s="2551"/>
    </row>
    <row r="41" spans="2:9" ht="16.5" customHeight="1" x14ac:dyDescent="0.2">
      <c r="B41" s="2062"/>
      <c r="C41" s="2548"/>
      <c r="D41" s="2549"/>
      <c r="E41" s="2549"/>
      <c r="F41" s="2550"/>
      <c r="G41" s="2551"/>
      <c r="H41" s="2551"/>
      <c r="I41" s="2551"/>
    </row>
    <row r="42" spans="2:9" ht="16.5" customHeight="1" x14ac:dyDescent="0.2">
      <c r="B42" s="2062"/>
      <c r="C42" s="2548"/>
      <c r="D42" s="2549"/>
      <c r="E42" s="2549"/>
      <c r="F42" s="2550"/>
      <c r="G42" s="2551"/>
      <c r="H42" s="2551"/>
      <c r="I42" s="2551"/>
    </row>
    <row r="43" spans="2:9" ht="16.5" customHeight="1" x14ac:dyDescent="0.2">
      <c r="B43" s="2062"/>
      <c r="C43" s="2565" t="s">
        <v>2080</v>
      </c>
      <c r="D43" s="2566"/>
      <c r="E43" s="2566"/>
      <c r="F43" s="2567"/>
      <c r="G43" s="2568">
        <f>SUM(G38:I42)</f>
        <v>0</v>
      </c>
      <c r="H43" s="2568"/>
      <c r="I43" s="2568"/>
    </row>
    <row r="44" spans="2:9" ht="12.75" customHeight="1" x14ac:dyDescent="0.2"/>
    <row r="45" spans="2:9" ht="12.75" customHeight="1" x14ac:dyDescent="0.2">
      <c r="B45" s="1430" t="s">
        <v>2081</v>
      </c>
      <c r="D45" s="2569">
        <v>0</v>
      </c>
      <c r="E45" s="2570"/>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1"/>
      <c r="F49" s="2571"/>
      <c r="G49" s="257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J31" sqref="J3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2" t="str">
        <f>'Single Audit Cover'!A7</f>
        <v>LARAWAY CCSD 70C</v>
      </c>
      <c r="C1" s="2552"/>
      <c r="D1" s="2552"/>
      <c r="E1" s="2552"/>
      <c r="F1" s="2552"/>
      <c r="G1" s="2552"/>
      <c r="H1" s="2552"/>
      <c r="I1" s="2552"/>
      <c r="J1" s="2552"/>
      <c r="K1" s="2552"/>
      <c r="L1" s="1471"/>
      <c r="M1" s="1471"/>
    </row>
    <row r="2" spans="1:13" ht="12" customHeight="1" x14ac:dyDescent="0.2">
      <c r="B2" s="2554" t="str">
        <f>'Single Audit Cover'!E7</f>
        <v>56099070C04</v>
      </c>
      <c r="C2" s="2554"/>
      <c r="D2" s="2554"/>
      <c r="E2" s="2554"/>
      <c r="F2" s="2554"/>
      <c r="G2" s="2554"/>
      <c r="H2" s="2554"/>
      <c r="I2" s="2554"/>
      <c r="J2" s="2554"/>
      <c r="K2" s="2554"/>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8" t="str">
        <f>'Single Audit Cover'!A7</f>
        <v>LARAWAY CCSD 70C</v>
      </c>
      <c r="C1" s="2578"/>
      <c r="D1" s="2578"/>
      <c r="E1" s="2578"/>
      <c r="F1" s="2578"/>
      <c r="G1" s="2578"/>
      <c r="H1" s="2578"/>
      <c r="I1" s="2578"/>
      <c r="J1" s="2578"/>
      <c r="K1" s="2578"/>
      <c r="L1" s="1490"/>
    </row>
    <row r="2" spans="1:12" ht="12.75" customHeight="1" x14ac:dyDescent="0.2">
      <c r="B2" s="2579" t="str">
        <f>'Single Audit Cover'!E7</f>
        <v>56099070C04</v>
      </c>
      <c r="C2" s="2579"/>
      <c r="D2" s="2579"/>
      <c r="E2" s="2579"/>
      <c r="F2" s="2579"/>
      <c r="G2" s="2579"/>
      <c r="H2" s="2579"/>
      <c r="I2" s="2579"/>
      <c r="J2" s="2579"/>
      <c r="K2" s="2579"/>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0" t="s">
        <v>1551</v>
      </c>
      <c r="C6" s="2580"/>
      <c r="D6" s="2580"/>
      <c r="E6" s="2580"/>
      <c r="F6" s="2580"/>
      <c r="G6" s="2580"/>
      <c r="H6" s="2580"/>
      <c r="I6" s="2580"/>
      <c r="J6" s="2580"/>
      <c r="K6" s="258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8"/>
      <c r="G12" s="2558"/>
      <c r="H12" s="2558"/>
      <c r="I12" s="2558"/>
      <c r="J12" s="2558"/>
      <c r="K12" s="255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2" t="str">
        <f>'Single Audit Cover'!A7</f>
        <v>LARAWAY CCSD 70C</v>
      </c>
      <c r="C1" s="2552"/>
      <c r="D1" s="2552"/>
      <c r="E1" s="1500"/>
    </row>
    <row r="2" spans="2:5" s="1370" customFormat="1" ht="12.75" customHeight="1" x14ac:dyDescent="0.2">
      <c r="B2" s="2554" t="str">
        <f>'Single Audit Cover'!E7</f>
        <v>56099070C04</v>
      </c>
      <c r="C2" s="2554"/>
      <c r="D2" s="2554"/>
      <c r="E2" s="1499"/>
    </row>
    <row r="3" spans="2:5" s="1331" customFormat="1" ht="12.75" customHeight="1" x14ac:dyDescent="0.2">
      <c r="B3" s="2538" t="s">
        <v>1561</v>
      </c>
      <c r="C3" s="2538"/>
      <c r="D3" s="2538"/>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2" t="str">
        <f>'Single Audit Cover'!A7</f>
        <v>LARAWAY CCSD 70C</v>
      </c>
      <c r="C1" s="2552"/>
      <c r="D1" s="2552"/>
      <c r="E1" s="2552"/>
      <c r="F1" s="1490"/>
      <c r="G1" s="1490"/>
      <c r="H1" s="1490"/>
      <c r="I1" s="1490"/>
      <c r="J1" s="1490"/>
      <c r="K1" s="1490"/>
      <c r="L1" s="1490"/>
    </row>
    <row r="2" spans="2:12" ht="13.5" customHeight="1" x14ac:dyDescent="0.2">
      <c r="B2" s="2554" t="str">
        <f>'Single Audit Cover'!E7</f>
        <v>56099070C04</v>
      </c>
      <c r="C2" s="2554"/>
      <c r="D2" s="2554"/>
      <c r="E2" s="2554"/>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56099070C04</v>
      </c>
    </row>
    <row r="3" spans="1:2" x14ac:dyDescent="0.2">
      <c r="A3" t="s">
        <v>1110</v>
      </c>
      <c r="B3" s="1221" t="str">
        <f>COVER!A15</f>
        <v>WILL</v>
      </c>
    </row>
    <row r="4" spans="1:2" x14ac:dyDescent="0.2">
      <c r="A4" t="s">
        <v>1166</v>
      </c>
      <c r="B4" s="1221" t="str">
        <f>COVER!A17</f>
        <v>LARAWAY CCSD 70C</v>
      </c>
    </row>
    <row r="5" spans="1:2" x14ac:dyDescent="0.2">
      <c r="A5" t="s">
        <v>799</v>
      </c>
      <c r="B5" s="1221" t="str">
        <f>COVER!A38</f>
        <v>DR. JOSEPH R SALMIERI III</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060-001507</v>
      </c>
    </row>
    <row r="16" spans="1:2" x14ac:dyDescent="0.2">
      <c r="A16" t="s">
        <v>490</v>
      </c>
      <c r="B16" s="1221" t="str">
        <f>COVER!T13</f>
        <v>GASSENSMITH &amp; MICHALESKO, LTD</v>
      </c>
    </row>
    <row r="17" spans="1:2" x14ac:dyDescent="0.2">
      <c r="A17" t="s">
        <v>1030</v>
      </c>
      <c r="B17" s="1221" t="str">
        <f>COVER!T15</f>
        <v>JOHN MICHALESKO</v>
      </c>
    </row>
    <row r="18" spans="1:2" x14ac:dyDescent="0.2">
      <c r="A18" t="s">
        <v>1345</v>
      </c>
      <c r="B18" s="1221" t="str">
        <f>COVER!T17</f>
        <v>323 SPRINGFIELD AVENUE</v>
      </c>
    </row>
    <row r="19" spans="1:2" x14ac:dyDescent="0.2">
      <c r="A19" t="s">
        <v>1032</v>
      </c>
      <c r="B19" s="1221" t="str">
        <f>COVER!T25</f>
        <v>john@gassensmith.com</v>
      </c>
    </row>
    <row r="20" spans="1:2" x14ac:dyDescent="0.2">
      <c r="A20" t="s">
        <v>1033</v>
      </c>
      <c r="B20" s="1221" t="str">
        <f>COVER!T19</f>
        <v>JOLIET</v>
      </c>
    </row>
    <row r="21" spans="1:2" x14ac:dyDescent="0.2">
      <c r="A21" t="s">
        <v>558</v>
      </c>
      <c r="B21" s="1221" t="str">
        <f>COVER!X19</f>
        <v>IL</v>
      </c>
    </row>
    <row r="22" spans="1:2" x14ac:dyDescent="0.2">
      <c r="A22" t="s">
        <v>1034</v>
      </c>
      <c r="B22" s="1221">
        <f>COVER!Z19</f>
        <v>60435</v>
      </c>
    </row>
    <row r="23" spans="1:2" x14ac:dyDescent="0.2">
      <c r="A23" t="s">
        <v>1347</v>
      </c>
      <c r="B23" s="1221" t="str">
        <f>COVER!T21</f>
        <v>815-744-6200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36161</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2259065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10227372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10227372</v>
      </c>
      <c r="D92" s="13" t="str">
        <f t="shared" si="0"/>
        <v>Error?</v>
      </c>
    </row>
    <row r="93" spans="1:4" x14ac:dyDescent="0.2">
      <c r="A93" s="54">
        <v>32</v>
      </c>
      <c r="B93" s="1221">
        <f>'Assets-Liab 5-6'!C41</f>
        <v>10227372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1697459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546</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546</v>
      </c>
      <c r="C122" s="13" t="s">
        <v>653</v>
      </c>
      <c r="D122" s="13" t="str">
        <f t="shared" si="0"/>
        <v>Error?</v>
      </c>
    </row>
    <row r="123" spans="1:4" x14ac:dyDescent="0.2">
      <c r="A123" s="54">
        <v>62</v>
      </c>
      <c r="B123" s="1221">
        <f>'Assets-Liab 5-6'!D39</f>
        <v>1696913</v>
      </c>
      <c r="D123" s="13" t="str">
        <f t="shared" si="0"/>
        <v>Error?</v>
      </c>
    </row>
    <row r="124" spans="1:4" x14ac:dyDescent="0.2">
      <c r="A124" s="54">
        <v>63</v>
      </c>
      <c r="B124" s="1221">
        <f>'Assets-Liab 5-6'!D41</f>
        <v>1697459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30051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30051</v>
      </c>
      <c r="D140" s="13" t="str">
        <f t="shared" si="1"/>
        <v>Error?</v>
      </c>
    </row>
    <row r="141" spans="1:4" x14ac:dyDescent="0.2">
      <c r="A141" s="54">
        <v>80</v>
      </c>
      <c r="B141" s="1221">
        <f>'Assets-Liab 5-6'!E41</f>
        <v>30051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1149380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5</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5</v>
      </c>
      <c r="C169" s="13" t="s">
        <v>653</v>
      </c>
      <c r="D169" s="13" t="str">
        <f t="shared" si="1"/>
        <v>Error?</v>
      </c>
    </row>
    <row r="170" spans="1:4" x14ac:dyDescent="0.2">
      <c r="A170" s="54">
        <v>109</v>
      </c>
      <c r="B170" s="1221">
        <f>'Assets-Liab 5-6'!F39</f>
        <v>1149375</v>
      </c>
      <c r="D170" s="13" t="str">
        <f t="shared" si="1"/>
        <v>Error?</v>
      </c>
    </row>
    <row r="171" spans="1:4" x14ac:dyDescent="0.2">
      <c r="A171" s="54">
        <v>110</v>
      </c>
      <c r="B171" s="1221">
        <f>'Assets-Liab 5-6'!F41</f>
        <v>1149380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176002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176002</v>
      </c>
      <c r="D189" s="13" t="str">
        <f t="shared" si="1"/>
        <v>Error?</v>
      </c>
    </row>
    <row r="190" spans="1:4" x14ac:dyDescent="0.2">
      <c r="A190" s="54">
        <v>129</v>
      </c>
      <c r="B190" s="1221">
        <f>'Assets-Liab 5-6'!G41</f>
        <v>176002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32612463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32612463</v>
      </c>
      <c r="D212" s="13" t="str">
        <f t="shared" si="2"/>
        <v>Error?</v>
      </c>
    </row>
    <row r="213" spans="1:4" x14ac:dyDescent="0.2">
      <c r="A213" s="90">
        <v>152</v>
      </c>
      <c r="B213" s="1221">
        <f>'Assets-Liab 5-6'!H41</f>
        <v>32612463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825000</v>
      </c>
      <c r="D273" s="13" t="str">
        <f t="shared" si="3"/>
        <v>Error?</v>
      </c>
    </row>
    <row r="274" spans="1:4" x14ac:dyDescent="0.2">
      <c r="A274" s="54">
        <v>213</v>
      </c>
      <c r="B274" s="1221">
        <f>'Assets-Liab 5-6'!M17</f>
        <v>5458720</v>
      </c>
      <c r="D274" s="13" t="str">
        <f t="shared" si="3"/>
        <v>Error?</v>
      </c>
    </row>
    <row r="275" spans="1:4" x14ac:dyDescent="0.2">
      <c r="A275" s="54">
        <v>214</v>
      </c>
      <c r="B275" s="1221">
        <f>'Assets-Liab 5-6'!M18</f>
        <v>0</v>
      </c>
      <c r="D275" s="13" t="str">
        <f t="shared" si="3"/>
        <v>Error?</v>
      </c>
    </row>
    <row r="276" spans="1:4" x14ac:dyDescent="0.2">
      <c r="A276" s="54">
        <v>215</v>
      </c>
      <c r="B276" s="1221">
        <f>'Assets-Liab 5-6'!M19</f>
        <v>3247375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12103887</v>
      </c>
      <c r="C279" s="13" t="s">
        <v>653</v>
      </c>
      <c r="D279" s="13" t="str">
        <f t="shared" si="3"/>
        <v>Error?</v>
      </c>
    </row>
    <row r="280" spans="1:4" x14ac:dyDescent="0.2">
      <c r="A280" s="54">
        <v>219</v>
      </c>
      <c r="B280" s="1221">
        <f>'Assets-Liab 5-6'!M40</f>
        <v>12103887</v>
      </c>
      <c r="D280" s="13" t="str">
        <f t="shared" si="3"/>
        <v>Error?</v>
      </c>
    </row>
    <row r="281" spans="1:4" x14ac:dyDescent="0.2">
      <c r="A281" s="54">
        <v>220</v>
      </c>
      <c r="B281" s="1221">
        <f>'Assets-Liab 5-6'!M41</f>
        <v>12103887</v>
      </c>
      <c r="C281" s="13" t="s">
        <v>653</v>
      </c>
      <c r="D281" s="13" t="str">
        <f t="shared" si="3"/>
        <v>Error?</v>
      </c>
    </row>
    <row r="282" spans="1:4" x14ac:dyDescent="0.2">
      <c r="A282" s="54">
        <v>221</v>
      </c>
      <c r="B282" s="1221">
        <f>'Assets-Liab 5-6'!N21</f>
        <v>32590</v>
      </c>
      <c r="D282" s="13" t="str">
        <f t="shared" si="3"/>
        <v>Error?</v>
      </c>
    </row>
    <row r="283" spans="1:4" x14ac:dyDescent="0.2">
      <c r="A283" s="54">
        <v>222</v>
      </c>
      <c r="B283" s="1221">
        <f>'Assets-Liab 5-6'!N22</f>
        <v>35262410</v>
      </c>
      <c r="D283" s="13" t="str">
        <f t="shared" si="3"/>
        <v>Error?</v>
      </c>
    </row>
    <row r="284" spans="1:4" x14ac:dyDescent="0.2">
      <c r="A284" s="54">
        <v>223</v>
      </c>
      <c r="B284" s="1221">
        <f>'Assets-Liab 5-6'!N23</f>
        <v>35295000</v>
      </c>
      <c r="C284" s="13" t="s">
        <v>653</v>
      </c>
      <c r="D284" s="13" t="str">
        <f t="shared" si="3"/>
        <v>Error?</v>
      </c>
    </row>
    <row r="285" spans="1:4" x14ac:dyDescent="0.2">
      <c r="A285" s="54">
        <v>224</v>
      </c>
      <c r="B285" s="1221">
        <f>'Assets-Liab 5-6'!N36</f>
        <v>35295000</v>
      </c>
      <c r="D285" s="13" t="str">
        <f t="shared" si="3"/>
        <v>Error?</v>
      </c>
    </row>
    <row r="286" spans="1:4" x14ac:dyDescent="0.2">
      <c r="A286" s="82">
        <v>225</v>
      </c>
      <c r="D286" s="13" t="str">
        <f t="shared" si="3"/>
        <v>OK</v>
      </c>
    </row>
    <row r="287" spans="1:4" x14ac:dyDescent="0.2">
      <c r="A287" s="54">
        <v>226</v>
      </c>
      <c r="B287" s="1221">
        <f>'Assets-Liab 5-6'!N37</f>
        <v>35295000</v>
      </c>
      <c r="C287" s="13" t="s">
        <v>653</v>
      </c>
      <c r="D287" s="13" t="str">
        <f t="shared" si="3"/>
        <v>Error?</v>
      </c>
    </row>
    <row r="288" spans="1:4" x14ac:dyDescent="0.2">
      <c r="A288" s="54">
        <v>227</v>
      </c>
      <c r="B288" s="1221">
        <f>'Assets-Liab 5-6'!N41</f>
        <v>35295000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34990000</v>
      </c>
      <c r="D618" s="13" t="str">
        <f t="shared" si="8"/>
        <v>Error?</v>
      </c>
    </row>
    <row r="619" spans="1:4" x14ac:dyDescent="0.2">
      <c r="A619" s="54">
        <v>558</v>
      </c>
      <c r="B619" s="1221">
        <f>'Acct Summary 7-8'!H34</f>
        <v>571952</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2158552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240823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82957</v>
      </c>
      <c r="D718" s="13" t="str">
        <f t="shared" si="10"/>
        <v>Error?</v>
      </c>
    </row>
    <row r="719" spans="1:4" x14ac:dyDescent="0.2">
      <c r="A719" s="54">
        <v>658</v>
      </c>
      <c r="B719" s="1221">
        <f>'Expenditures 15-22'!C15</f>
        <v>46560</v>
      </c>
      <c r="D719" s="13" t="str">
        <f t="shared" si="10"/>
        <v>Error?</v>
      </c>
    </row>
    <row r="720" spans="1:4" x14ac:dyDescent="0.2">
      <c r="A720" s="54">
        <v>659</v>
      </c>
      <c r="B720" s="1221">
        <f>'Expenditures 15-22'!C33</f>
        <v>3192453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61332</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61332</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85737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85737</v>
      </c>
      <c r="C731" s="13" t="s">
        <v>653</v>
      </c>
      <c r="D731" s="13" t="str">
        <f t="shared" si="10"/>
        <v>Error?</v>
      </c>
    </row>
    <row r="732" spans="1:4" x14ac:dyDescent="0.2">
      <c r="A732" s="54">
        <v>671</v>
      </c>
      <c r="B732" s="1221">
        <f>'Expenditures 15-22'!C49</f>
        <v>9097</v>
      </c>
      <c r="D732" s="13" t="str">
        <f t="shared" si="10"/>
        <v>Error?</v>
      </c>
    </row>
    <row r="733" spans="1:4" x14ac:dyDescent="0.2">
      <c r="A733" s="54">
        <v>672</v>
      </c>
      <c r="B733" s="1221">
        <f>'Expenditures 15-22'!C50</f>
        <v>157365</v>
      </c>
      <c r="D733" s="13" t="str">
        <f t="shared" si="10"/>
        <v>Error?</v>
      </c>
    </row>
    <row r="734" spans="1:4" x14ac:dyDescent="0.2">
      <c r="A734" s="54">
        <v>673</v>
      </c>
      <c r="B734" s="1221">
        <f>'Expenditures 15-22'!C53</f>
        <v>166462</v>
      </c>
      <c r="C734" s="13" t="s">
        <v>653</v>
      </c>
      <c r="D734" s="13" t="str">
        <f t="shared" si="10"/>
        <v>Error?</v>
      </c>
    </row>
    <row r="735" spans="1:4" x14ac:dyDescent="0.2">
      <c r="A735" s="54">
        <v>674</v>
      </c>
      <c r="B735" s="1221">
        <f>'Expenditures 15-22'!C55</f>
        <v>275246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275246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75763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107962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183725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78228</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78228</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850730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4043183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595613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2907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928</v>
      </c>
      <c r="D776" s="13" t="str">
        <f t="shared" si="11"/>
        <v>Error?</v>
      </c>
    </row>
    <row r="777" spans="1:4" x14ac:dyDescent="0.2">
      <c r="A777" s="54">
        <v>716</v>
      </c>
      <c r="B777" s="1221">
        <f>'Expenditures 15-22'!D15</f>
        <v>12352</v>
      </c>
      <c r="D777" s="13" t="str">
        <f t="shared" si="11"/>
        <v>Error?</v>
      </c>
    </row>
    <row r="778" spans="1:4" x14ac:dyDescent="0.2">
      <c r="A778" s="54">
        <v>717</v>
      </c>
      <c r="B778" s="1221">
        <f>'Expenditures 15-22'!D33</f>
        <v>779528</v>
      </c>
      <c r="C778" s="13" t="s">
        <v>653</v>
      </c>
      <c r="D778" s="13" t="str">
        <f t="shared" si="11"/>
        <v>Error?</v>
      </c>
    </row>
    <row r="779" spans="1:4" x14ac:dyDescent="0.2">
      <c r="A779" s="54">
        <v>718</v>
      </c>
      <c r="B779" s="1221">
        <f>'Expenditures 15-22'!D36</f>
        <v>65721</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14769</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80490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11140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11140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53963</v>
      </c>
      <c r="D791" s="13" t="str">
        <f t="shared" si="11"/>
        <v>Error?</v>
      </c>
    </row>
    <row r="792" spans="1:4" x14ac:dyDescent="0.2">
      <c r="A792" s="54">
        <v>731</v>
      </c>
      <c r="B792" s="1221">
        <f>'Expenditures 15-22'!D53</f>
        <v>53963</v>
      </c>
      <c r="C792" s="13" t="s">
        <v>653</v>
      </c>
      <c r="D792" s="13" t="str">
        <f t="shared" si="11"/>
        <v>Error?</v>
      </c>
    </row>
    <row r="793" spans="1:4" x14ac:dyDescent="0.2">
      <c r="A793" s="54">
        <v>732</v>
      </c>
      <c r="B793" s="1221">
        <f>'Expenditures 15-22'!D55</f>
        <v>136878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136878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28717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18671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47388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17657</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17657</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347516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1127044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46577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15226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93049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758</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758</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251</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251</v>
      </c>
      <c r="C847" s="13" t="s">
        <v>653</v>
      </c>
      <c r="D847" s="13" t="str">
        <f t="shared" si="12"/>
        <v>Error?</v>
      </c>
    </row>
    <row r="848" spans="1:4" x14ac:dyDescent="0.2">
      <c r="A848" s="54">
        <v>787</v>
      </c>
      <c r="B848" s="1221">
        <f>'Expenditures 15-22'!E49</f>
        <v>16192</v>
      </c>
      <c r="D848" s="13" t="str">
        <f t="shared" si="12"/>
        <v>Error?</v>
      </c>
    </row>
    <row r="849" spans="1:4" x14ac:dyDescent="0.2">
      <c r="A849" s="54">
        <v>788</v>
      </c>
      <c r="B849" s="1221">
        <f>'Expenditures 15-22'!E50</f>
        <v>2621</v>
      </c>
      <c r="D849" s="13" t="str">
        <f t="shared" si="12"/>
        <v>Error?</v>
      </c>
    </row>
    <row r="850" spans="1:4" x14ac:dyDescent="0.2">
      <c r="A850" s="54">
        <v>789</v>
      </c>
      <c r="B850" s="1221">
        <f>'Expenditures 15-22'!E53</f>
        <v>18813</v>
      </c>
      <c r="C850" s="13" t="s">
        <v>653</v>
      </c>
      <c r="D850" s="13" t="str">
        <f t="shared" si="12"/>
        <v>Error?</v>
      </c>
    </row>
    <row r="851" spans="1:4" x14ac:dyDescent="0.2">
      <c r="A851" s="54">
        <v>790</v>
      </c>
      <c r="B851" s="1221">
        <f>'Expenditures 15-22'!E55</f>
        <v>1359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1359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9127</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9127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24672</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24672</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54980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760275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97240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11325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12742</v>
      </c>
      <c r="D892" s="13" t="str">
        <f t="shared" si="12"/>
        <v>Error?</v>
      </c>
    </row>
    <row r="893" spans="1:4" x14ac:dyDescent="0.2">
      <c r="A893" s="54">
        <v>832</v>
      </c>
      <c r="B893" s="1221">
        <f>'Expenditures 15-22'!F15</f>
        <v>6336</v>
      </c>
      <c r="D893" s="13" t="str">
        <f t="shared" si="12"/>
        <v>Error?</v>
      </c>
    </row>
    <row r="894" spans="1:4" x14ac:dyDescent="0.2">
      <c r="A894" s="54">
        <v>833</v>
      </c>
      <c r="B894" s="1221">
        <f>'Expenditures 15-22'!F33</f>
        <v>144994</v>
      </c>
      <c r="C894" s="13" t="s">
        <v>653</v>
      </c>
      <c r="D894" s="13" t="str">
        <f t="shared" si="12"/>
        <v>Error?</v>
      </c>
    </row>
    <row r="895" spans="1:4" x14ac:dyDescent="0.2">
      <c r="A895" s="54">
        <v>834</v>
      </c>
      <c r="B895" s="1221">
        <f>'Expenditures 15-22'!F36</f>
        <v>451</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4354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4805</v>
      </c>
      <c r="C901" s="13" t="s">
        <v>653</v>
      </c>
      <c r="D901" s="13" t="str">
        <f t="shared" si="13"/>
        <v>Error?</v>
      </c>
    </row>
    <row r="902" spans="1:4" x14ac:dyDescent="0.2">
      <c r="A902" s="54">
        <v>841</v>
      </c>
      <c r="B902" s="1221">
        <f>'Expenditures 15-22'!F44</f>
        <v>3984</v>
      </c>
      <c r="D902" s="13" t="str">
        <f t="shared" si="13"/>
        <v>Error?</v>
      </c>
    </row>
    <row r="903" spans="1:4" x14ac:dyDescent="0.2">
      <c r="A903" s="54">
        <v>842</v>
      </c>
      <c r="B903" s="1221">
        <f>'Expenditures 15-22'!F45</f>
        <v>9368</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13352</v>
      </c>
      <c r="C905" s="13" t="s">
        <v>653</v>
      </c>
      <c r="D905" s="13" t="str">
        <f t="shared" si="13"/>
        <v>Error?</v>
      </c>
    </row>
    <row r="906" spans="1:4" x14ac:dyDescent="0.2">
      <c r="A906" s="54">
        <v>845</v>
      </c>
      <c r="B906" s="1221">
        <f>'Expenditures 15-22'!F49</f>
        <v>16255</v>
      </c>
      <c r="D906" s="13" t="str">
        <f t="shared" si="13"/>
        <v>Error?</v>
      </c>
    </row>
    <row r="907" spans="1:4" x14ac:dyDescent="0.2">
      <c r="A907" s="54">
        <v>846</v>
      </c>
      <c r="B907" s="1221">
        <f>'Expenditures 15-22'!F50</f>
        <v>26875</v>
      </c>
      <c r="D907" s="13" t="str">
        <f t="shared" si="13"/>
        <v>Error?</v>
      </c>
    </row>
    <row r="908" spans="1:4" x14ac:dyDescent="0.2">
      <c r="A908" s="54">
        <v>847</v>
      </c>
      <c r="B908" s="1221">
        <f>'Expenditures 15-22'!F53</f>
        <v>43130</v>
      </c>
      <c r="C908" s="13" t="s">
        <v>653</v>
      </c>
      <c r="D908" s="13" t="str">
        <f t="shared" si="13"/>
        <v>Error?</v>
      </c>
    </row>
    <row r="909" spans="1:4" x14ac:dyDescent="0.2">
      <c r="A909" s="54">
        <v>848</v>
      </c>
      <c r="B909" s="1221">
        <f>'Expenditures 15-22'!F55</f>
        <v>3400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3400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4419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196765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201184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12830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12830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278701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423695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26757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7000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61257</v>
      </c>
      <c r="C952" s="13" t="s">
        <v>653</v>
      </c>
      <c r="D952" s="13" t="str">
        <f t="shared" si="13"/>
        <v>Error?</v>
      </c>
    </row>
    <row r="953" spans="1:4" x14ac:dyDescent="0.2">
      <c r="A953" s="54">
        <v>892</v>
      </c>
      <c r="B953" s="1221">
        <f>'Expenditures 15-22'!G36</f>
        <v>600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600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900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900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1644</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1644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46286</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46286</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49430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110687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13849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528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14472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60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60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222</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222</v>
      </c>
      <c r="C1021" s="13" t="s">
        <v>653</v>
      </c>
      <c r="D1021" s="13" t="str">
        <f t="shared" si="14"/>
        <v>Error?</v>
      </c>
    </row>
    <row r="1022" spans="1:4" x14ac:dyDescent="0.2">
      <c r="A1022" s="54">
        <v>961</v>
      </c>
      <c r="B1022" s="1221">
        <f>'Expenditures 15-22'!H49</f>
        <v>3996</v>
      </c>
      <c r="D1022" s="13" t="str">
        <f t="shared" si="14"/>
        <v>Error?</v>
      </c>
    </row>
    <row r="1023" spans="1:4" x14ac:dyDescent="0.2">
      <c r="A1023" s="54">
        <v>962</v>
      </c>
      <c r="B1023" s="1221">
        <f>'Expenditures 15-22'!H50</f>
        <v>15940</v>
      </c>
      <c r="D1023" s="13" t="str">
        <f t="shared" ref="D1023:D1086" si="15">IF(ISBLANK(B1023),"OK",IF(A1023-B1023=0,"OK","Error?"))</f>
        <v>Error?</v>
      </c>
    </row>
    <row r="1024" spans="1:4" x14ac:dyDescent="0.2">
      <c r="A1024" s="54">
        <v>963</v>
      </c>
      <c r="B1024" s="1221">
        <f>'Expenditures 15-22'!H53</f>
        <v>19936</v>
      </c>
      <c r="C1024" s="13" t="s">
        <v>653</v>
      </c>
      <c r="D1024" s="13" t="str">
        <f t="shared" si="15"/>
        <v>Error?</v>
      </c>
    </row>
    <row r="1025" spans="1:4" x14ac:dyDescent="0.2">
      <c r="A1025" s="54">
        <v>964</v>
      </c>
      <c r="B1025" s="1221">
        <f>'Expenditures 15-22'!H55</f>
        <v>799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799</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1163</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1163</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22180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156548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193200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2938588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255055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119381</v>
      </c>
      <c r="C1106" s="13" t="s">
        <v>653</v>
      </c>
      <c r="D1106" s="13" t="str">
        <f t="shared" si="16"/>
        <v>Error?</v>
      </c>
    </row>
    <row r="1107" spans="1:4" x14ac:dyDescent="0.2">
      <c r="A1107" s="54">
        <v>1046</v>
      </c>
      <c r="B1107" s="1221">
        <f>'Expenditures 15-22'!K15</f>
        <v>65248</v>
      </c>
      <c r="C1107" s="13" t="s">
        <v>653</v>
      </c>
      <c r="D1107" s="13" t="str">
        <f t="shared" si="16"/>
        <v>Error?</v>
      </c>
    </row>
    <row r="1108" spans="1:4" x14ac:dyDescent="0.2">
      <c r="A1108" s="54">
        <v>1047</v>
      </c>
      <c r="B1108" s="1221">
        <f>'Expenditures 15-22'!K33</f>
        <v>4285753</v>
      </c>
      <c r="C1108" s="13" t="s">
        <v>653</v>
      </c>
      <c r="D1108" s="13" t="str">
        <f t="shared" si="16"/>
        <v>Error?</v>
      </c>
    </row>
    <row r="1109" spans="1:4" x14ac:dyDescent="0.2">
      <c r="A1109" s="54">
        <v>1048</v>
      </c>
      <c r="B1109" s="1221">
        <f>'Expenditures 15-22'!K36</f>
        <v>66772</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81273</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148045</v>
      </c>
      <c r="C1115" s="13" t="s">
        <v>653</v>
      </c>
      <c r="D1115" s="13" t="str">
        <f t="shared" si="16"/>
        <v>Error?</v>
      </c>
    </row>
    <row r="1116" spans="1:4" x14ac:dyDescent="0.2">
      <c r="A1116" s="54">
        <v>1055</v>
      </c>
      <c r="B1116" s="1221">
        <f>'Expenditures 15-22'!K44</f>
        <v>3984</v>
      </c>
      <c r="C1116" s="13" t="s">
        <v>653</v>
      </c>
      <c r="D1116" s="13" t="str">
        <f t="shared" si="16"/>
        <v>Error?</v>
      </c>
    </row>
    <row r="1117" spans="1:4" x14ac:dyDescent="0.2">
      <c r="A1117" s="54">
        <v>1056</v>
      </c>
      <c r="B1117" s="1221">
        <f>'Expenditures 15-22'!K45</f>
        <v>106718</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110702</v>
      </c>
      <c r="C1119" s="13" t="s">
        <v>653</v>
      </c>
      <c r="D1119" s="13" t="str">
        <f t="shared" si="16"/>
        <v>Error?</v>
      </c>
    </row>
    <row r="1120" spans="1:4" x14ac:dyDescent="0.2">
      <c r="A1120" s="54">
        <v>1059</v>
      </c>
      <c r="B1120" s="1221">
        <f>'Expenditures 15-22'!K49</f>
        <v>46440</v>
      </c>
      <c r="C1120" s="13" t="s">
        <v>653</v>
      </c>
      <c r="D1120" s="13" t="str">
        <f t="shared" si="16"/>
        <v>Error?</v>
      </c>
    </row>
    <row r="1121" spans="1:4" x14ac:dyDescent="0.2">
      <c r="A1121" s="54">
        <v>1060</v>
      </c>
      <c r="B1121" s="1221">
        <f>'Expenditures 15-22'!K50</f>
        <v>256764</v>
      </c>
      <c r="C1121" s="13" t="s">
        <v>653</v>
      </c>
      <c r="D1121" s="13" t="str">
        <f t="shared" si="16"/>
        <v>Error?</v>
      </c>
    </row>
    <row r="1122" spans="1:4" x14ac:dyDescent="0.2">
      <c r="A1122" s="54">
        <v>1061</v>
      </c>
      <c r="B1122" s="1221">
        <f>'Expenditures 15-22'!K53</f>
        <v>303204</v>
      </c>
      <c r="C1122" s="13" t="s">
        <v>653</v>
      </c>
      <c r="D1122" s="13" t="str">
        <f t="shared" si="16"/>
        <v>Error?</v>
      </c>
    </row>
    <row r="1123" spans="1:4" x14ac:dyDescent="0.2">
      <c r="A1123" s="54">
        <v>1062</v>
      </c>
      <c r="B1123" s="1221">
        <f>'Expenditures 15-22'!K55</f>
        <v>417682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417682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118026</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326205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444231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179673</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179673</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1603537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768794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6658084</v>
      </c>
      <c r="C1152" s="13" t="s">
        <v>653</v>
      </c>
      <c r="D1152" s="13" t="str">
        <f t="shared" si="17"/>
        <v>Error?</v>
      </c>
    </row>
    <row r="1153" spans="1:4" x14ac:dyDescent="0.2">
      <c r="A1153" s="54">
        <v>1092</v>
      </c>
      <c r="B1153" s="1221">
        <f>'Expenditures 15-22'!K115</f>
        <v>-124029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293464</v>
      </c>
      <c r="D1221" s="13" t="str">
        <f t="shared" si="18"/>
        <v>Error?</v>
      </c>
    </row>
    <row r="1222" spans="1:4" x14ac:dyDescent="0.2">
      <c r="A1222" s="82">
        <v>1161</v>
      </c>
      <c r="D1222" s="13" t="str">
        <f t="shared" si="18"/>
        <v>OK</v>
      </c>
    </row>
    <row r="1223" spans="1:4" x14ac:dyDescent="0.2">
      <c r="A1223" s="54">
        <v>1162</v>
      </c>
      <c r="B1223" s="1221">
        <f>'Expenditures 15-22'!C127</f>
        <v>293464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293464</v>
      </c>
      <c r="C1225" s="13" t="s">
        <v>653</v>
      </c>
      <c r="D1225" s="13" t="str">
        <f t="shared" si="18"/>
        <v>Error?</v>
      </c>
    </row>
    <row r="1226" spans="1:4" x14ac:dyDescent="0.2">
      <c r="A1226" s="54">
        <v>1165</v>
      </c>
      <c r="B1226" s="1221">
        <f>'Expenditures 15-22'!C150</f>
        <v>293464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100788</v>
      </c>
      <c r="D1229" s="13" t="str">
        <f t="shared" si="18"/>
        <v>Error?</v>
      </c>
    </row>
    <row r="1230" spans="1:4" x14ac:dyDescent="0.2">
      <c r="A1230" s="82">
        <v>1169</v>
      </c>
      <c r="D1230" s="13" t="str">
        <f t="shared" si="18"/>
        <v>OK</v>
      </c>
    </row>
    <row r="1231" spans="1:4" x14ac:dyDescent="0.2">
      <c r="A1231" s="54">
        <v>1170</v>
      </c>
      <c r="B1231" s="1221">
        <f>'Expenditures 15-22'!D127</f>
        <v>100788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100788</v>
      </c>
      <c r="C1233" s="13" t="s">
        <v>653</v>
      </c>
      <c r="D1233" s="13" t="str">
        <f t="shared" si="18"/>
        <v>Error?</v>
      </c>
    </row>
    <row r="1234" spans="1:4" x14ac:dyDescent="0.2">
      <c r="A1234" s="54">
        <v>1173</v>
      </c>
      <c r="B1234" s="1221">
        <f>'Expenditures 15-22'!D150</f>
        <v>100788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265434</v>
      </c>
      <c r="D1237" s="13" t="str">
        <f t="shared" si="18"/>
        <v>Error?</v>
      </c>
    </row>
    <row r="1238" spans="1:4" x14ac:dyDescent="0.2">
      <c r="A1238" s="82">
        <v>1177</v>
      </c>
      <c r="D1238" s="13" t="str">
        <f t="shared" si="18"/>
        <v>OK</v>
      </c>
    </row>
    <row r="1239" spans="1:4" x14ac:dyDescent="0.2">
      <c r="A1239" s="54">
        <v>1178</v>
      </c>
      <c r="B1239" s="1221">
        <f>'Expenditures 15-22'!E127</f>
        <v>265434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265434</v>
      </c>
      <c r="C1241" s="13" t="s">
        <v>653</v>
      </c>
      <c r="D1241" s="13" t="str">
        <f t="shared" si="18"/>
        <v>Error?</v>
      </c>
    </row>
    <row r="1242" spans="1:4" x14ac:dyDescent="0.2">
      <c r="A1242" s="54">
        <v>1181</v>
      </c>
      <c r="B1242" s="1221">
        <f>'Expenditures 15-22'!E150</f>
        <v>265434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96250</v>
      </c>
      <c r="D1245" s="13" t="str">
        <f t="shared" si="18"/>
        <v>Error?</v>
      </c>
    </row>
    <row r="1246" spans="1:4" x14ac:dyDescent="0.2">
      <c r="A1246" s="82">
        <v>1185</v>
      </c>
      <c r="D1246" s="13" t="str">
        <f t="shared" si="18"/>
        <v>OK</v>
      </c>
    </row>
    <row r="1247" spans="1:4" x14ac:dyDescent="0.2">
      <c r="A1247" s="54">
        <v>1186</v>
      </c>
      <c r="B1247" s="1221">
        <f>'Expenditures 15-22'!F127</f>
        <v>96250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96250</v>
      </c>
      <c r="C1249" s="13" t="s">
        <v>653</v>
      </c>
      <c r="D1249" s="13" t="str">
        <f t="shared" si="18"/>
        <v>Error?</v>
      </c>
    </row>
    <row r="1250" spans="1:4" x14ac:dyDescent="0.2">
      <c r="A1250" s="54">
        <v>1189</v>
      </c>
      <c r="B1250" s="1221">
        <f>'Expenditures 15-22'!F150</f>
        <v>96250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4073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4073</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4073</v>
      </c>
      <c r="C1258" s="13" t="s">
        <v>653</v>
      </c>
      <c r="D1258" s="13" t="str">
        <f t="shared" si="18"/>
        <v>Error?</v>
      </c>
    </row>
    <row r="1259" spans="1:4" x14ac:dyDescent="0.2">
      <c r="A1259" s="54">
        <v>1198</v>
      </c>
      <c r="B1259" s="1221">
        <f>'Expenditures 15-22'!G150</f>
        <v>4073</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835</v>
      </c>
      <c r="D1262" s="13" t="str">
        <f t="shared" si="18"/>
        <v>Error?</v>
      </c>
    </row>
    <row r="1263" spans="1:4" x14ac:dyDescent="0.2">
      <c r="A1263" s="82">
        <v>1202</v>
      </c>
      <c r="D1263" s="13" t="str">
        <f t="shared" si="18"/>
        <v>OK</v>
      </c>
    </row>
    <row r="1264" spans="1:4" x14ac:dyDescent="0.2">
      <c r="A1264" s="54">
        <v>1203</v>
      </c>
      <c r="B1264" s="1221">
        <f>'Expenditures 15-22'!H127</f>
        <v>835</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835</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835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760844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760844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760844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760844</v>
      </c>
      <c r="C1288" s="13" t="s">
        <v>653</v>
      </c>
      <c r="D1288" s="13" t="str">
        <f t="shared" si="19"/>
        <v>Error?</v>
      </c>
    </row>
    <row r="1289" spans="1:4" x14ac:dyDescent="0.2">
      <c r="A1289" s="54">
        <v>1228</v>
      </c>
      <c r="B1289" s="1221">
        <f>'Expenditures 15-22'!K151</f>
        <v>1515818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81678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365000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446678</v>
      </c>
      <c r="C1317" s="13" t="s">
        <v>653</v>
      </c>
      <c r="D1317" s="13" t="str">
        <f t="shared" si="19"/>
        <v>Error?</v>
      </c>
    </row>
    <row r="1318" spans="1:4" x14ac:dyDescent="0.2">
      <c r="A1318" s="54">
        <v>1257</v>
      </c>
      <c r="B1318" s="1221">
        <f>'Expenditures 15-22'!H168</f>
        <v>446678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81678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365000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446678</v>
      </c>
      <c r="C1331" s="13" t="s">
        <v>653</v>
      </c>
      <c r="D1331" s="13" t="str">
        <f t="shared" si="19"/>
        <v>Error?</v>
      </c>
    </row>
    <row r="1332" spans="1:4" x14ac:dyDescent="0.2">
      <c r="A1332" s="54">
        <v>1271</v>
      </c>
      <c r="B1332" s="1221">
        <f>'Expenditures 15-22'!K168</f>
        <v>446678</v>
      </c>
      <c r="C1332" s="13" t="s">
        <v>653</v>
      </c>
      <c r="D1332" s="13" t="str">
        <f t="shared" si="19"/>
        <v>Error?</v>
      </c>
    </row>
    <row r="1333" spans="1:4" x14ac:dyDescent="0.2">
      <c r="A1333" s="54">
        <v>1272</v>
      </c>
      <c r="B1333" s="1221">
        <f>'Expenditures 15-22'!K169</f>
        <v>-359846</v>
      </c>
      <c r="C1333" s="13" t="s">
        <v>653</v>
      </c>
      <c r="D1333" s="13" t="str">
        <f t="shared" si="19"/>
        <v>Error?</v>
      </c>
    </row>
    <row r="1334" spans="1:4" x14ac:dyDescent="0.2">
      <c r="A1334" s="82">
        <v>1273</v>
      </c>
      <c r="D1334" s="13" t="str">
        <f t="shared" si="19"/>
        <v>OK</v>
      </c>
    </row>
    <row r="1335" spans="1:4" x14ac:dyDescent="0.2">
      <c r="A1335" s="54">
        <v>1274</v>
      </c>
      <c r="B1335" s="1221">
        <f>'Expenditures 15-22'!C176</f>
        <v>498581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498581</v>
      </c>
      <c r="C1339" s="13" t="s">
        <v>653</v>
      </c>
      <c r="D1339" s="13" t="str">
        <f t="shared" si="19"/>
        <v>Error?</v>
      </c>
    </row>
    <row r="1340" spans="1:4" x14ac:dyDescent="0.2">
      <c r="A1340" s="54">
        <v>1279</v>
      </c>
      <c r="B1340" s="1221">
        <f>'Expenditures 15-22'!C204</f>
        <v>498581</v>
      </c>
      <c r="C1340" s="13" t="s">
        <v>653</v>
      </c>
      <c r="D1340" s="13" t="str">
        <f t="shared" si="19"/>
        <v>Error?</v>
      </c>
    </row>
    <row r="1341" spans="1:4" x14ac:dyDescent="0.2">
      <c r="A1341" s="54">
        <v>1280</v>
      </c>
      <c r="B1341" s="1221">
        <f>'Expenditures 15-22'!D176</f>
        <v>11046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11046</v>
      </c>
      <c r="C1345" s="13" t="s">
        <v>653</v>
      </c>
      <c r="D1345" s="13" t="str">
        <f t="shared" si="20"/>
        <v>Error?</v>
      </c>
    </row>
    <row r="1346" spans="1:4" x14ac:dyDescent="0.2">
      <c r="A1346" s="54">
        <v>1285</v>
      </c>
      <c r="B1346" s="1221">
        <f>'Expenditures 15-22'!D204</f>
        <v>11046</v>
      </c>
      <c r="C1346" s="13" t="s">
        <v>653</v>
      </c>
      <c r="D1346" s="13" t="str">
        <f t="shared" si="20"/>
        <v>Error?</v>
      </c>
    </row>
    <row r="1347" spans="1:4" x14ac:dyDescent="0.2">
      <c r="A1347" s="54">
        <v>1286</v>
      </c>
      <c r="B1347" s="1221">
        <f>'Expenditures 15-22'!E176</f>
        <v>76404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77269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77269</v>
      </c>
      <c r="C1353" s="13" t="s">
        <v>653</v>
      </c>
      <c r="D1353" s="13" t="str">
        <f t="shared" si="20"/>
        <v>Error?</v>
      </c>
    </row>
    <row r="1354" spans="1:4" x14ac:dyDescent="0.2">
      <c r="A1354" s="54">
        <v>1293</v>
      </c>
      <c r="B1354" s="1221">
        <f>'Expenditures 15-22'!F176</f>
        <v>42531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45585</v>
      </c>
      <c r="C1358" s="13" t="s">
        <v>653</v>
      </c>
      <c r="D1358" s="13" t="str">
        <f t="shared" si="20"/>
        <v>Error?</v>
      </c>
    </row>
    <row r="1359" spans="1:4" x14ac:dyDescent="0.2">
      <c r="A1359" s="54">
        <v>1298</v>
      </c>
      <c r="B1359" s="1221">
        <f>'Expenditures 15-22'!F204</f>
        <v>45585</v>
      </c>
      <c r="C1359" s="13" t="s">
        <v>653</v>
      </c>
      <c r="D1359" s="13" t="str">
        <f t="shared" si="20"/>
        <v>Error?</v>
      </c>
    </row>
    <row r="1360" spans="1:4" x14ac:dyDescent="0.2">
      <c r="A1360" s="54">
        <v>1299</v>
      </c>
      <c r="B1360" s="1221">
        <f>'Expenditures 15-22'!G176</f>
        <v>15000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15000</v>
      </c>
      <c r="C1364" s="13" t="s">
        <v>653</v>
      </c>
      <c r="D1364" s="13" t="str">
        <f t="shared" si="20"/>
        <v>Error?</v>
      </c>
    </row>
    <row r="1365" spans="1:4" x14ac:dyDescent="0.2">
      <c r="A1365" s="54">
        <v>1304</v>
      </c>
      <c r="B1365" s="1221">
        <f>'Expenditures 15-22'!G204</f>
        <v>15000</v>
      </c>
      <c r="C1365" s="13" t="s">
        <v>653</v>
      </c>
      <c r="D1365" s="13" t="str">
        <f t="shared" si="20"/>
        <v>Error?</v>
      </c>
    </row>
    <row r="1366" spans="1:4" x14ac:dyDescent="0.2">
      <c r="A1366" s="54">
        <v>1305</v>
      </c>
      <c r="B1366" s="1221">
        <f>'Expenditures 15-22'!H176</f>
        <v>107354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107354</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107354</v>
      </c>
      <c r="C1376" s="13" t="s">
        <v>653</v>
      </c>
      <c r="D1376" s="13" t="str">
        <f t="shared" si="20"/>
        <v>Error?</v>
      </c>
    </row>
    <row r="1377" spans="1:4" x14ac:dyDescent="0.2">
      <c r="A1377" s="54">
        <v>1316</v>
      </c>
      <c r="B1377" s="1221">
        <f>'Expenditures 15-22'!K176</f>
        <v>750916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754835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754835</v>
      </c>
      <c r="C1388" s="13" t="s">
        <v>653</v>
      </c>
      <c r="D1388" s="13" t="str">
        <f t="shared" si="20"/>
        <v>Error?</v>
      </c>
    </row>
    <row r="1389" spans="1:4" x14ac:dyDescent="0.2">
      <c r="A1389" s="54">
        <v>1328</v>
      </c>
      <c r="B1389" s="1221">
        <f>'Expenditures 15-22'!K205</f>
        <v>49272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3641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3591</v>
      </c>
      <c r="D1408" s="13" t="str">
        <f t="shared" si="21"/>
        <v>Error?</v>
      </c>
    </row>
    <row r="1409" spans="1:4" x14ac:dyDescent="0.2">
      <c r="A1409" s="54">
        <v>1348</v>
      </c>
      <c r="B1409" s="1221">
        <f>'Expenditures 15-22'!D218</f>
        <v>2178</v>
      </c>
      <c r="D1409" s="13" t="str">
        <f t="shared" si="21"/>
        <v>Error?</v>
      </c>
    </row>
    <row r="1410" spans="1:4" x14ac:dyDescent="0.2">
      <c r="A1410" s="54">
        <v>1349</v>
      </c>
      <c r="B1410" s="1221">
        <f>'Expenditures 15-22'!D223</f>
        <v>88486</v>
      </c>
      <c r="C1410" s="13" t="s">
        <v>653</v>
      </c>
      <c r="D1410" s="13" t="str">
        <f t="shared" si="21"/>
        <v>Error?</v>
      </c>
    </row>
    <row r="1411" spans="1:4" x14ac:dyDescent="0.2">
      <c r="A1411" s="54">
        <v>1350</v>
      </c>
      <c r="B1411" s="1221">
        <f>'Expenditures 15-22'!D226</f>
        <v>521</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8920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9441</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4189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4189</v>
      </c>
      <c r="C1421" s="13" t="s">
        <v>653</v>
      </c>
      <c r="D1421" s="13" t="str">
        <f t="shared" si="21"/>
        <v>Error?</v>
      </c>
    </row>
    <row r="1422" spans="1:4" x14ac:dyDescent="0.2">
      <c r="A1422" s="54">
        <v>1361</v>
      </c>
      <c r="B1422" s="1221">
        <f>'Expenditures 15-22'!D239</f>
        <v>1286</v>
      </c>
      <c r="D1422" s="13" t="str">
        <f t="shared" si="21"/>
        <v>Error?</v>
      </c>
    </row>
    <row r="1423" spans="1:4" x14ac:dyDescent="0.2">
      <c r="A1423" s="54">
        <v>1362</v>
      </c>
      <c r="B1423" s="1221">
        <f>'Expenditures 15-22'!D240</f>
        <v>2285</v>
      </c>
      <c r="D1423" s="13" t="str">
        <f t="shared" si="21"/>
        <v>Error?</v>
      </c>
    </row>
    <row r="1424" spans="1:4" x14ac:dyDescent="0.2">
      <c r="A1424" s="54">
        <v>1363</v>
      </c>
      <c r="B1424" s="1221">
        <f>'Expenditures 15-22'!D251</f>
        <v>3571</v>
      </c>
      <c r="C1424" s="13" t="s">
        <v>653</v>
      </c>
      <c r="D1424" s="13" t="str">
        <f t="shared" si="21"/>
        <v>Error?</v>
      </c>
    </row>
    <row r="1425" spans="1:4" x14ac:dyDescent="0.2">
      <c r="A1425" s="54">
        <v>1364</v>
      </c>
      <c r="B1425" s="1221">
        <f>'Expenditures 15-22'!D253</f>
        <v>17764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17764</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11143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42766</v>
      </c>
      <c r="D1431" s="13" t="str">
        <f t="shared" si="21"/>
        <v>Error?</v>
      </c>
    </row>
    <row r="1432" spans="1:4" x14ac:dyDescent="0.2">
      <c r="A1432" s="54">
        <v>1371</v>
      </c>
      <c r="B1432" s="1221">
        <f>'Expenditures 15-22'!D261</f>
        <v>70836</v>
      </c>
      <c r="D1432" s="13" t="str">
        <f t="shared" si="21"/>
        <v>Error?</v>
      </c>
    </row>
    <row r="1433" spans="1:4" x14ac:dyDescent="0.2">
      <c r="A1433" s="54">
        <v>1372</v>
      </c>
      <c r="B1433" s="1221">
        <f>'Expenditures 15-22'!D262</f>
        <v>24683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149428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184393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272879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3641</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3591</v>
      </c>
      <c r="C1472" s="13" t="s">
        <v>653</v>
      </c>
      <c r="D1472" s="13" t="str">
        <f t="shared" si="22"/>
        <v>Error?</v>
      </c>
    </row>
    <row r="1473" spans="1:4" x14ac:dyDescent="0.2">
      <c r="A1473" s="54">
        <v>1412</v>
      </c>
      <c r="B1473" s="1221">
        <f>'Expenditures 15-22'!K218</f>
        <v>2178</v>
      </c>
      <c r="C1473" s="13" t="s">
        <v>653</v>
      </c>
      <c r="D1473" s="13" t="str">
        <f t="shared" si="22"/>
        <v>Error?</v>
      </c>
    </row>
    <row r="1474" spans="1:4" x14ac:dyDescent="0.2">
      <c r="A1474" s="54">
        <v>1413</v>
      </c>
      <c r="B1474" s="1221">
        <f>'Expenditures 15-22'!K223</f>
        <v>88486</v>
      </c>
      <c r="C1474" s="13" t="s">
        <v>653</v>
      </c>
      <c r="D1474" s="13" t="str">
        <f t="shared" si="22"/>
        <v>Error?</v>
      </c>
    </row>
    <row r="1475" spans="1:4" x14ac:dyDescent="0.2">
      <c r="A1475" s="54">
        <v>1414</v>
      </c>
      <c r="B1475" s="1221">
        <f>'Expenditures 15-22'!K226</f>
        <v>521</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8920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9441</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4189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4189</v>
      </c>
      <c r="C1485" s="13" t="s">
        <v>653</v>
      </c>
      <c r="D1485" s="13" t="str">
        <f t="shared" si="22"/>
        <v>Error?</v>
      </c>
    </row>
    <row r="1486" spans="1:4" x14ac:dyDescent="0.2">
      <c r="A1486" s="54">
        <v>1425</v>
      </c>
      <c r="B1486" s="1221">
        <f>'Expenditures 15-22'!K239</f>
        <v>1286</v>
      </c>
      <c r="C1486" s="13" t="s">
        <v>653</v>
      </c>
      <c r="D1486" s="13" t="str">
        <f t="shared" si="22"/>
        <v>Error?</v>
      </c>
    </row>
    <row r="1487" spans="1:4" x14ac:dyDescent="0.2">
      <c r="A1487" s="54">
        <v>1426</v>
      </c>
      <c r="B1487" s="1221">
        <f>'Expenditures 15-22'!K240</f>
        <v>2285</v>
      </c>
      <c r="C1487" s="13" t="s">
        <v>653</v>
      </c>
      <c r="D1487" s="13" t="str">
        <f t="shared" si="22"/>
        <v>Error?</v>
      </c>
    </row>
    <row r="1488" spans="1:4" x14ac:dyDescent="0.2">
      <c r="A1488" s="54">
        <v>1427</v>
      </c>
      <c r="B1488" s="1221">
        <f>'Expenditures 15-22'!K251</f>
        <v>3571</v>
      </c>
      <c r="C1488" s="13" t="s">
        <v>653</v>
      </c>
      <c r="D1488" s="13" t="str">
        <f t="shared" si="22"/>
        <v>Error?</v>
      </c>
    </row>
    <row r="1489" spans="1:4" x14ac:dyDescent="0.2">
      <c r="A1489" s="54">
        <v>1428</v>
      </c>
      <c r="B1489" s="1221">
        <f>'Expenditures 15-22'!K253</f>
        <v>17764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17764</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11143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42766</v>
      </c>
      <c r="C1495" s="13" t="s">
        <v>653</v>
      </c>
      <c r="D1495" s="13" t="str">
        <f t="shared" si="22"/>
        <v>Error?</v>
      </c>
    </row>
    <row r="1496" spans="1:4" x14ac:dyDescent="0.2">
      <c r="A1496" s="54">
        <v>1435</v>
      </c>
      <c r="B1496" s="1221">
        <f>'Expenditures 15-22'!K261</f>
        <v>70836</v>
      </c>
      <c r="C1496" s="13" t="s">
        <v>653</v>
      </c>
      <c r="D1496" s="13" t="str">
        <f t="shared" si="22"/>
        <v>Error?</v>
      </c>
    </row>
    <row r="1497" spans="1:4" x14ac:dyDescent="0.2">
      <c r="A1497" s="54">
        <v>1436</v>
      </c>
      <c r="B1497" s="1221">
        <f>'Expenditures 15-22'!K262</f>
        <v>24683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149428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184393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272879</v>
      </c>
      <c r="C1517" s="13" t="s">
        <v>653</v>
      </c>
      <c r="D1517" s="13" t="str">
        <f t="shared" si="22"/>
        <v>Error?</v>
      </c>
    </row>
    <row r="1518" spans="1:4" x14ac:dyDescent="0.2">
      <c r="A1518" s="54">
        <v>1457</v>
      </c>
      <c r="B1518" s="1221">
        <f>'Expenditures 15-22'!K289</f>
        <v>-45966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10796</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10796</v>
      </c>
      <c r="C1535" s="13" t="s">
        <v>653</v>
      </c>
      <c r="D1535" s="13" t="str">
        <f t="shared" ref="D1535:D1598" si="23">IF(ISBLANK(B1535),"OK",IF(A1535-B1535=0,"OK","Error?"))</f>
        <v>Error?</v>
      </c>
    </row>
    <row r="1536" spans="1:4" x14ac:dyDescent="0.2">
      <c r="A1536" s="54">
        <v>1475</v>
      </c>
      <c r="B1536" s="1221">
        <f>'Expenditures 15-22'!E305</f>
        <v>10796</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2572792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2572792</v>
      </c>
      <c r="C1547" s="13" t="s">
        <v>653</v>
      </c>
      <c r="D1547" s="13" t="str">
        <f t="shared" si="23"/>
        <v>Error?</v>
      </c>
    </row>
    <row r="1548" spans="1:4" x14ac:dyDescent="0.2">
      <c r="A1548" s="54">
        <v>1487</v>
      </c>
      <c r="B1548" s="1221">
        <f>'Expenditures 15-22'!G305</f>
        <v>2572792</v>
      </c>
      <c r="C1548" s="13" t="s">
        <v>653</v>
      </c>
      <c r="D1548" s="13" t="str">
        <f t="shared" si="23"/>
        <v>Error?</v>
      </c>
    </row>
    <row r="1549" spans="1:4" x14ac:dyDescent="0.2">
      <c r="A1549" s="54">
        <v>1488</v>
      </c>
      <c r="B1549" s="1221">
        <f>'Expenditures 15-22'!H294</f>
        <v>561891</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561891</v>
      </c>
      <c r="C1553" s="13" t="s">
        <v>653</v>
      </c>
      <c r="D1553" s="13" t="str">
        <f t="shared" si="23"/>
        <v>Error?</v>
      </c>
    </row>
    <row r="1554" spans="1:4" x14ac:dyDescent="0.2">
      <c r="A1554" s="54">
        <v>1493</v>
      </c>
      <c r="B1554" s="1221">
        <f>'Expenditures 15-22'!H305</f>
        <v>561891</v>
      </c>
      <c r="C1554" s="13" t="s">
        <v>653</v>
      </c>
      <c r="D1554" s="13" t="str">
        <f t="shared" si="23"/>
        <v>Error?</v>
      </c>
    </row>
    <row r="1555" spans="1:4" x14ac:dyDescent="0.2">
      <c r="A1555" s="54">
        <v>1494</v>
      </c>
      <c r="B1555" s="1221">
        <f>'Expenditures 15-22'!K294</f>
        <v>3145479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3145479</v>
      </c>
      <c r="C1559" s="13" t="s">
        <v>653</v>
      </c>
      <c r="D1559" s="13" t="str">
        <f t="shared" si="23"/>
        <v>Error?</v>
      </c>
    </row>
    <row r="1560" spans="1:4" x14ac:dyDescent="0.2">
      <c r="A1560" s="54">
        <v>1499</v>
      </c>
      <c r="B1560" s="1221">
        <f>'Expenditures 15-22'!K305</f>
        <v>3145479</v>
      </c>
      <c r="C1560" s="13" t="s">
        <v>653</v>
      </c>
      <c r="D1560" s="13" t="str">
        <f t="shared" si="23"/>
        <v>Error?</v>
      </c>
    </row>
    <row r="1561" spans="1:4" x14ac:dyDescent="0.2">
      <c r="A1561" s="54">
        <v>1500</v>
      </c>
      <c r="B1561" s="1221">
        <f>'Expenditures 15-22'!K306</f>
        <v>-3059994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10110616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10227372</v>
      </c>
      <c r="C1630" s="13" t="s">
        <v>653</v>
      </c>
      <c r="D1630" s="13" t="str">
        <f t="shared" si="24"/>
        <v>Error?</v>
      </c>
    </row>
    <row r="1631" spans="1:4" x14ac:dyDescent="0.2">
      <c r="A1631" s="54">
        <v>1570</v>
      </c>
      <c r="B1631" s="1221">
        <f>'Acct Summary 7-8'!D79</f>
        <v>568548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1696913</v>
      </c>
      <c r="C1644" s="13" t="s">
        <v>653</v>
      </c>
      <c r="D1644" s="13" t="str">
        <f t="shared" si="24"/>
        <v>Error?</v>
      </c>
    </row>
    <row r="1645" spans="1:4" x14ac:dyDescent="0.2">
      <c r="A1645" s="54">
        <v>1584</v>
      </c>
      <c r="B1645" s="1221">
        <f>'Acct Summary 7-8'!E79</f>
        <v>2444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30051</v>
      </c>
      <c r="C1658" s="13" t="s">
        <v>653</v>
      </c>
      <c r="D1658" s="13" t="str">
        <f t="shared" si="24"/>
        <v>Error?</v>
      </c>
    </row>
    <row r="1659" spans="1:4" x14ac:dyDescent="0.2">
      <c r="A1659" s="54">
        <v>1598</v>
      </c>
      <c r="B1659" s="1221">
        <f>'Acct Summary 7-8'!F79</f>
        <v>1100103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1149375</v>
      </c>
      <c r="C1672" s="13" t="s">
        <v>653</v>
      </c>
      <c r="D1672" s="13" t="str">
        <f t="shared" si="25"/>
        <v>Error?</v>
      </c>
    </row>
    <row r="1673" spans="1:4" x14ac:dyDescent="0.2">
      <c r="A1673" s="54">
        <v>1612</v>
      </c>
      <c r="B1673" s="1221">
        <f>'Acct Summary 7-8'!G79</f>
        <v>221968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176002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32612463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4435751</v>
      </c>
      <c r="C1744" s="13" t="s">
        <v>653</v>
      </c>
      <c r="D1744" s="13" t="str">
        <f t="shared" si="26"/>
        <v>Error?</v>
      </c>
    </row>
    <row r="1745" spans="1:5" x14ac:dyDescent="0.2">
      <c r="A1745" s="54">
        <v>1684</v>
      </c>
      <c r="B1745" s="1221">
        <f>'Tax Sched 24'!B5</f>
        <v>559454</v>
      </c>
      <c r="C1745" s="13" t="s">
        <v>653</v>
      </c>
      <c r="D1745" s="13" t="str">
        <f t="shared" si="26"/>
        <v>Error?</v>
      </c>
    </row>
    <row r="1746" spans="1:5" x14ac:dyDescent="0.2">
      <c r="A1746" s="54">
        <v>1685</v>
      </c>
      <c r="B1746" s="1221">
        <f>'Tax Sched 24'!B6</f>
        <v>86832</v>
      </c>
      <c r="C1746" s="13" t="s">
        <v>653</v>
      </c>
      <c r="D1746" s="13" t="str">
        <f t="shared" si="26"/>
        <v>Error?</v>
      </c>
    </row>
    <row r="1747" spans="1:5" x14ac:dyDescent="0.2">
      <c r="A1747" s="54">
        <v>1686</v>
      </c>
      <c r="B1747" s="1221">
        <f>'Tax Sched 24'!B7</f>
        <v>269235</v>
      </c>
      <c r="C1747" s="13" t="s">
        <v>653</v>
      </c>
      <c r="D1747" s="13" t="str">
        <f t="shared" si="26"/>
        <v>Error?</v>
      </c>
    </row>
    <row r="1748" spans="1:5" x14ac:dyDescent="0.2">
      <c r="A1748" s="54">
        <v>1687</v>
      </c>
      <c r="B1748" s="1221">
        <f>'Tax Sched 24'!B8</f>
        <v>60829</v>
      </c>
      <c r="C1748" s="13" t="s">
        <v>653</v>
      </c>
      <c r="D1748" s="13" t="str">
        <f t="shared" si="26"/>
        <v>Error?</v>
      </c>
    </row>
    <row r="1749" spans="1:5" x14ac:dyDescent="0.2">
      <c r="A1749" s="54">
        <v>1688</v>
      </c>
      <c r="B1749" s="1221">
        <f>'Tax Sched 24'!B10</f>
        <v>94885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237131</v>
      </c>
      <c r="C1752" s="13" t="s">
        <v>653</v>
      </c>
      <c r="D1752" s="13" t="str">
        <f t="shared" si="26"/>
        <v>Error?</v>
      </c>
    </row>
    <row r="1753" spans="1:5" x14ac:dyDescent="0.2">
      <c r="A1753" s="54">
        <v>1692</v>
      </c>
      <c r="B1753" s="1221">
        <f>'Tax Sched 24'!B12</f>
        <v>112542</v>
      </c>
      <c r="C1753" s="13" t="s">
        <v>653</v>
      </c>
      <c r="D1753" s="13" t="str">
        <f t="shared" si="26"/>
        <v>Error?</v>
      </c>
    </row>
    <row r="1754" spans="1:5" x14ac:dyDescent="0.2">
      <c r="A1754" s="54">
        <v>1693</v>
      </c>
      <c r="B1754" s="1221">
        <f>'Tax Sched 24'!B14</f>
        <v>46183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6076210</v>
      </c>
      <c r="C1759" s="13" t="s">
        <v>653</v>
      </c>
      <c r="D1759" s="13" t="str">
        <f t="shared" si="26"/>
        <v>Error?</v>
      </c>
    </row>
    <row r="1760" spans="1:5" x14ac:dyDescent="0.2">
      <c r="A1760" s="54">
        <v>1699</v>
      </c>
      <c r="B1760" s="1221">
        <f>'Tax Sched 24'!D4</f>
        <v>2409177</v>
      </c>
      <c r="C1760" s="13" t="s">
        <v>653</v>
      </c>
      <c r="D1760" s="13" t="str">
        <f t="shared" si="26"/>
        <v>Error?</v>
      </c>
    </row>
    <row r="1761" spans="1:5" x14ac:dyDescent="0.2">
      <c r="A1761" s="54">
        <v>1700</v>
      </c>
      <c r="B1761" s="1221">
        <f>'Tax Sched 24'!D5</f>
        <v>303921</v>
      </c>
      <c r="C1761" s="13" t="s">
        <v>653</v>
      </c>
      <c r="D1761" s="13" t="str">
        <f t="shared" si="26"/>
        <v>Error?</v>
      </c>
    </row>
    <row r="1762" spans="1:5" s="79" customFormat="1" x14ac:dyDescent="0.2">
      <c r="A1762" s="54">
        <v>1701</v>
      </c>
      <c r="B1762" s="1221">
        <f>'Tax Sched 24'!D6</f>
        <v>59769</v>
      </c>
      <c r="C1762" s="13" t="s">
        <v>653</v>
      </c>
      <c r="D1762" s="13" t="str">
        <f t="shared" si="26"/>
        <v>Error?</v>
      </c>
      <c r="E1762" s="80"/>
    </row>
    <row r="1763" spans="1:5" x14ac:dyDescent="0.2">
      <c r="A1763" s="54">
        <v>1702</v>
      </c>
      <c r="B1763" s="1221">
        <f>'Tax Sched 24'!D7</f>
        <v>146206</v>
      </c>
      <c r="C1763" s="13" t="s">
        <v>653</v>
      </c>
      <c r="D1763" s="13" t="str">
        <f t="shared" si="26"/>
        <v>Error?</v>
      </c>
    </row>
    <row r="1764" spans="1:5" x14ac:dyDescent="0.2">
      <c r="A1764" s="54">
        <v>1703</v>
      </c>
      <c r="B1764" s="1221">
        <f>'Tax Sched 24'!D8</f>
        <v>770</v>
      </c>
      <c r="C1764" s="13" t="s">
        <v>653</v>
      </c>
      <c r="D1764" s="13" t="str">
        <f t="shared" si="26"/>
        <v>Error?</v>
      </c>
    </row>
    <row r="1765" spans="1:5" x14ac:dyDescent="0.2">
      <c r="A1765" s="54">
        <v>1704</v>
      </c>
      <c r="B1765" s="1221">
        <f>'Tax Sched 24'!D10</f>
        <v>52835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128775</v>
      </c>
      <c r="C1768" s="13" t="s">
        <v>653</v>
      </c>
      <c r="D1768" s="13" t="str">
        <f t="shared" si="26"/>
        <v>Error?</v>
      </c>
    </row>
    <row r="1769" spans="1:5" x14ac:dyDescent="0.2">
      <c r="A1769" s="54">
        <v>1708</v>
      </c>
      <c r="B1769" s="1221">
        <f>'Tax Sched 24'!D12</f>
        <v>61122</v>
      </c>
      <c r="C1769" s="13" t="s">
        <v>653</v>
      </c>
      <c r="D1769" s="13" t="str">
        <f t="shared" si="26"/>
        <v>Error?</v>
      </c>
    </row>
    <row r="1770" spans="1:5" x14ac:dyDescent="0.2">
      <c r="A1770" s="54">
        <v>1709</v>
      </c>
      <c r="B1770" s="1221">
        <f>'Tax Sched 24'!D14</f>
        <v>25054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3249518</v>
      </c>
      <c r="C1775" s="13" t="s">
        <v>653</v>
      </c>
      <c r="D1775" s="13" t="str">
        <f t="shared" si="26"/>
        <v>Error?</v>
      </c>
    </row>
    <row r="1776" spans="1:5" x14ac:dyDescent="0.2">
      <c r="A1776" s="54">
        <v>1715</v>
      </c>
      <c r="B1776" s="1221">
        <f>'Tax Sched 24'!C4</f>
        <v>2026574</v>
      </c>
      <c r="D1776" s="13" t="str">
        <f t="shared" si="26"/>
        <v>Error?</v>
      </c>
    </row>
    <row r="1777" spans="1:4" x14ac:dyDescent="0.2">
      <c r="A1777" s="54">
        <v>1716</v>
      </c>
      <c r="B1777" s="1221">
        <f>'Tax Sched 24'!C5</f>
        <v>255533</v>
      </c>
      <c r="D1777" s="13" t="str">
        <f t="shared" si="26"/>
        <v>Error?</v>
      </c>
    </row>
    <row r="1778" spans="1:4" x14ac:dyDescent="0.2">
      <c r="A1778" s="54">
        <v>1717</v>
      </c>
      <c r="B1778" s="1221">
        <f>'Tax Sched 24'!C6</f>
        <v>27063</v>
      </c>
      <c r="D1778" s="13" t="str">
        <f t="shared" si="26"/>
        <v>Error?</v>
      </c>
    </row>
    <row r="1779" spans="1:4" x14ac:dyDescent="0.2">
      <c r="A1779" s="54">
        <v>1718</v>
      </c>
      <c r="B1779" s="1221">
        <f>'Tax Sched 24'!C7</f>
        <v>123029</v>
      </c>
      <c r="D1779" s="13" t="str">
        <f t="shared" si="26"/>
        <v>Error?</v>
      </c>
    </row>
    <row r="1780" spans="1:4" x14ac:dyDescent="0.2">
      <c r="A1780" s="54">
        <v>1719</v>
      </c>
      <c r="B1780" s="1221">
        <f>'Tax Sched 24'!C8</f>
        <v>60059</v>
      </c>
      <c r="D1780" s="13" t="str">
        <f t="shared" si="26"/>
        <v>Error?</v>
      </c>
    </row>
    <row r="1781" spans="1:4" x14ac:dyDescent="0.2">
      <c r="A1781" s="54">
        <v>1720</v>
      </c>
      <c r="B1781" s="1221">
        <f>'Tax Sched 24'!C10</f>
        <v>42050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108356</v>
      </c>
      <c r="D1784" s="13" t="str">
        <f t="shared" si="26"/>
        <v>Error?</v>
      </c>
    </row>
    <row r="1785" spans="1:4" x14ac:dyDescent="0.2">
      <c r="A1785" s="54">
        <v>1724</v>
      </c>
      <c r="B1785" s="1221">
        <f>'Tax Sched 24'!C12</f>
        <v>51420</v>
      </c>
      <c r="D1785" s="13" t="str">
        <f t="shared" si="26"/>
        <v>Error?</v>
      </c>
    </row>
    <row r="1786" spans="1:4" x14ac:dyDescent="0.2">
      <c r="A1786" s="54">
        <v>1725</v>
      </c>
      <c r="B1786" s="1221">
        <f>'Tax Sched 24'!C14</f>
        <v>21129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2826692</v>
      </c>
      <c r="C1791" s="13" t="s">
        <v>653</v>
      </c>
      <c r="D1791" s="13" t="str">
        <f t="shared" ref="D1791:D1854" si="27">IF(ISBLANK(B1791),"OK",IF(A1791-B1791=0,"OK","Error?"))</f>
        <v>Error?</v>
      </c>
    </row>
    <row r="1792" spans="1:4" x14ac:dyDescent="0.2">
      <c r="A1792" s="54">
        <v>1731</v>
      </c>
      <c r="B1792" s="1221">
        <f>'Tax Sched 24'!F4</f>
        <v>2611964</v>
      </c>
      <c r="C1792" s="13" t="s">
        <v>653</v>
      </c>
      <c r="D1792" s="13" t="str">
        <f t="shared" si="27"/>
        <v>Error?</v>
      </c>
    </row>
    <row r="1793" spans="1:4" x14ac:dyDescent="0.2">
      <c r="A1793" s="54">
        <v>1732</v>
      </c>
      <c r="B1793" s="1221">
        <f>'Tax Sched 24'!F5</f>
        <v>329347</v>
      </c>
      <c r="C1793" s="13" t="s">
        <v>653</v>
      </c>
      <c r="D1793" s="13" t="str">
        <f t="shared" si="27"/>
        <v>Error?</v>
      </c>
    </row>
    <row r="1794" spans="1:4" x14ac:dyDescent="0.2">
      <c r="A1794" s="54">
        <v>1733</v>
      </c>
      <c r="B1794" s="1221">
        <f>'Tax Sched 24'!F6</f>
        <v>34879</v>
      </c>
      <c r="C1794" s="13" t="s">
        <v>653</v>
      </c>
      <c r="D1794" s="13" t="str">
        <f t="shared" si="27"/>
        <v>Error?</v>
      </c>
    </row>
    <row r="1795" spans="1:4" x14ac:dyDescent="0.2">
      <c r="A1795" s="54">
        <v>1734</v>
      </c>
      <c r="B1795" s="1221">
        <f>'Tax Sched 24'!F7</f>
        <v>158571</v>
      </c>
      <c r="C1795" s="13" t="s">
        <v>653</v>
      </c>
      <c r="D1795" s="13" t="str">
        <f t="shared" si="27"/>
        <v>Error?</v>
      </c>
    </row>
    <row r="1796" spans="1:4" x14ac:dyDescent="0.2">
      <c r="A1796" s="54">
        <v>1735</v>
      </c>
      <c r="B1796" s="1221">
        <f>'Tax Sched 24'!F8</f>
        <v>77406</v>
      </c>
      <c r="C1796" s="13" t="s">
        <v>653</v>
      </c>
      <c r="D1796" s="13" t="str">
        <f t="shared" si="27"/>
        <v>Error?</v>
      </c>
    </row>
    <row r="1797" spans="1:4" x14ac:dyDescent="0.2">
      <c r="A1797" s="54">
        <v>1736</v>
      </c>
      <c r="B1797" s="1221">
        <f>'Tax Sched 24'!F10</f>
        <v>54199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139652</v>
      </c>
      <c r="C1800" s="13" t="s">
        <v>653</v>
      </c>
      <c r="D1800" s="13" t="str">
        <f t="shared" si="27"/>
        <v>Error?</v>
      </c>
    </row>
    <row r="1801" spans="1:4" x14ac:dyDescent="0.2">
      <c r="A1801" s="54">
        <v>1740</v>
      </c>
      <c r="B1801" s="1221">
        <f>'Tax Sched 24'!F12</f>
        <v>66270</v>
      </c>
      <c r="C1801" s="13" t="s">
        <v>653</v>
      </c>
      <c r="D1801" s="13" t="str">
        <f t="shared" si="27"/>
        <v>Error?</v>
      </c>
    </row>
    <row r="1802" spans="1:4" x14ac:dyDescent="0.2">
      <c r="A1802" s="54">
        <v>1741</v>
      </c>
      <c r="B1802" s="1221">
        <f>'Tax Sched 24'!F14</f>
        <v>27234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4638538</v>
      </c>
      <c r="D1808" s="13" t="str">
        <f t="shared" si="27"/>
        <v>Error?</v>
      </c>
    </row>
    <row r="1809" spans="1:4" x14ac:dyDescent="0.2">
      <c r="A1809" s="54">
        <v>1748</v>
      </c>
      <c r="B1809" s="1221">
        <f>'Tax Sched 24'!E5</f>
        <v>584880</v>
      </c>
      <c r="D1809" s="13" t="str">
        <f t="shared" si="27"/>
        <v>Error?</v>
      </c>
    </row>
    <row r="1810" spans="1:4" x14ac:dyDescent="0.2">
      <c r="A1810" s="54">
        <v>1749</v>
      </c>
      <c r="B1810" s="1221">
        <f>'Tax Sched 24'!E6</f>
        <v>61942</v>
      </c>
      <c r="D1810" s="13" t="str">
        <f t="shared" si="27"/>
        <v>Error?</v>
      </c>
    </row>
    <row r="1811" spans="1:4" x14ac:dyDescent="0.2">
      <c r="A1811" s="54">
        <v>1750</v>
      </c>
      <c r="B1811" s="1221">
        <f>'Tax Sched 24'!E7</f>
        <v>281600</v>
      </c>
      <c r="D1811" s="13" t="str">
        <f t="shared" si="27"/>
        <v>Error?</v>
      </c>
    </row>
    <row r="1812" spans="1:4" x14ac:dyDescent="0.2">
      <c r="A1812" s="54">
        <v>1751</v>
      </c>
      <c r="B1812" s="1221">
        <f>'Tax Sched 24'!E8</f>
        <v>137465</v>
      </c>
      <c r="D1812" s="13" t="str">
        <f t="shared" si="27"/>
        <v>Error?</v>
      </c>
    </row>
    <row r="1813" spans="1:4" x14ac:dyDescent="0.2">
      <c r="A1813" s="54">
        <v>1752</v>
      </c>
      <c r="B1813" s="1221">
        <f>'Tax Sched 24'!E10</f>
        <v>96249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248008</v>
      </c>
      <c r="D1816" s="13" t="str">
        <f t="shared" si="27"/>
        <v>Error?</v>
      </c>
    </row>
    <row r="1817" spans="1:4" x14ac:dyDescent="0.2">
      <c r="A1817" s="54">
        <v>1756</v>
      </c>
      <c r="B1817" s="1221">
        <f>'Tax Sched 24'!E12</f>
        <v>117690</v>
      </c>
      <c r="D1817" s="13" t="str">
        <f t="shared" si="27"/>
        <v>Error?</v>
      </c>
    </row>
    <row r="1818" spans="1:4" x14ac:dyDescent="0.2">
      <c r="A1818" s="54">
        <v>1757</v>
      </c>
      <c r="B1818" s="1221">
        <f>'Tax Sched 24'!E14</f>
        <v>48363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6469890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670000</v>
      </c>
      <c r="C1939" s="13" t="s">
        <v>653</v>
      </c>
      <c r="D1939" s="13" t="str">
        <f t="shared" si="29"/>
        <v>Error?</v>
      </c>
    </row>
    <row r="1940" spans="1:5" x14ac:dyDescent="0.2">
      <c r="A1940" s="54">
        <v>1879</v>
      </c>
      <c r="B1940" s="1221">
        <f>'Short-Term Long-Term Debt 25'!F49</f>
        <v>34990000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46264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46264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46264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825000</v>
      </c>
      <c r="D2008" s="13" t="str">
        <f t="shared" si="30"/>
        <v>Error?</v>
      </c>
    </row>
    <row r="2009" spans="1:4" x14ac:dyDescent="0.2">
      <c r="A2009" s="54">
        <v>1948</v>
      </c>
      <c r="B2009" s="1221">
        <f>'Cap Outlay Deprec 27'!C8</f>
        <v>5310580</v>
      </c>
      <c r="D2009" s="13" t="str">
        <f t="shared" si="30"/>
        <v>Error?</v>
      </c>
    </row>
    <row r="2010" spans="1:4" x14ac:dyDescent="0.2">
      <c r="A2010" s="54">
        <v>1949</v>
      </c>
      <c r="B2010" s="1221">
        <f>'Cap Outlay Deprec 27'!C10</f>
        <v>148140</v>
      </c>
      <c r="D2010" s="13" t="str">
        <f t="shared" si="30"/>
        <v>Error?</v>
      </c>
    </row>
    <row r="2011" spans="1:4" x14ac:dyDescent="0.2">
      <c r="A2011" s="54">
        <v>1950</v>
      </c>
      <c r="B2011" s="1221">
        <f>'Cap Outlay Deprec 27'!C12</f>
        <v>2983925</v>
      </c>
      <c r="D2011" s="13" t="str">
        <f t="shared" si="30"/>
        <v>Error?</v>
      </c>
    </row>
    <row r="2012" spans="1:4" x14ac:dyDescent="0.2">
      <c r="A2012" s="54">
        <v>1951</v>
      </c>
      <c r="B2012" s="1221">
        <f>'Cap Outlay Deprec 27'!C13</f>
        <v>139195</v>
      </c>
      <c r="D2012" s="13" t="str">
        <f t="shared" si="30"/>
        <v>Error?</v>
      </c>
    </row>
    <row r="2013" spans="1:4" x14ac:dyDescent="0.2">
      <c r="A2013" s="54">
        <v>1952</v>
      </c>
      <c r="B2013" s="1221">
        <f>'Cap Outlay Deprec 27'!C16</f>
        <v>9406840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124255</v>
      </c>
      <c r="D2018" s="13" t="str">
        <f t="shared" si="30"/>
        <v>Error?</v>
      </c>
    </row>
    <row r="2019" spans="1:4" x14ac:dyDescent="0.2">
      <c r="A2019" s="54">
        <v>1958</v>
      </c>
      <c r="B2019" s="1221">
        <f>'Cap Outlay Deprec 27'!D16</f>
        <v>2697047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825000</v>
      </c>
      <c r="C2026" s="13" t="s">
        <v>653</v>
      </c>
      <c r="D2026" s="13" t="str">
        <f t="shared" si="30"/>
        <v>Error?</v>
      </c>
    </row>
    <row r="2027" spans="1:4" x14ac:dyDescent="0.2">
      <c r="A2027" s="54">
        <v>1966</v>
      </c>
      <c r="B2027" s="1221">
        <f>'Cap Outlay Deprec 27'!F8</f>
        <v>5310580</v>
      </c>
      <c r="C2027" s="13" t="s">
        <v>653</v>
      </c>
      <c r="D2027" s="13" t="str">
        <f t="shared" si="30"/>
        <v>Error?</v>
      </c>
    </row>
    <row r="2028" spans="1:4" x14ac:dyDescent="0.2">
      <c r="A2028" s="54">
        <v>1967</v>
      </c>
      <c r="B2028" s="1221">
        <f>'Cap Outlay Deprec 27'!F10</f>
        <v>148140</v>
      </c>
      <c r="C2028" s="13" t="s">
        <v>653</v>
      </c>
      <c r="D2028" s="13" t="str">
        <f t="shared" si="30"/>
        <v>Error?</v>
      </c>
    </row>
    <row r="2029" spans="1:4" x14ac:dyDescent="0.2">
      <c r="A2029" s="54">
        <v>1968</v>
      </c>
      <c r="B2029" s="1221">
        <f>'Cap Outlay Deprec 27'!F12</f>
        <v>2983925</v>
      </c>
      <c r="C2029" s="13" t="s">
        <v>653</v>
      </c>
      <c r="D2029" s="13" t="str">
        <f t="shared" si="30"/>
        <v>Error?</v>
      </c>
    </row>
    <row r="2030" spans="1:4" x14ac:dyDescent="0.2">
      <c r="A2030" s="54">
        <v>1969</v>
      </c>
      <c r="B2030" s="1221">
        <f>'Cap Outlay Deprec 27'!F13</f>
        <v>263450</v>
      </c>
      <c r="C2030" s="13" t="s">
        <v>653</v>
      </c>
      <c r="D2030" s="13" t="str">
        <f t="shared" si="30"/>
        <v>Error?</v>
      </c>
    </row>
    <row r="2031" spans="1:4" x14ac:dyDescent="0.2">
      <c r="A2031" s="54">
        <v>1970</v>
      </c>
      <c r="B2031" s="1221">
        <f>'Cap Outlay Deprec 27'!F16</f>
        <v>12103887</v>
      </c>
      <c r="C2031" s="13" t="s">
        <v>653</v>
      </c>
      <c r="D2031" s="13" t="str">
        <f t="shared" si="30"/>
        <v>Error?</v>
      </c>
    </row>
    <row r="2032" spans="1:4" x14ac:dyDescent="0.2">
      <c r="A2032" s="82">
        <v>1971</v>
      </c>
      <c r="D2032" s="13" t="str">
        <f t="shared" si="30"/>
        <v>OK</v>
      </c>
    </row>
    <row r="2033" spans="1:4" x14ac:dyDescent="0.2">
      <c r="A2033" s="54">
        <v>1972</v>
      </c>
      <c r="B2033" s="1221">
        <f>'Cap Outlay Deprec 27'!H8</f>
        <v>424848</v>
      </c>
      <c r="D2033" s="13" t="str">
        <f t="shared" si="30"/>
        <v>Error?</v>
      </c>
    </row>
    <row r="2034" spans="1:4" x14ac:dyDescent="0.2">
      <c r="A2034" s="54">
        <v>1973</v>
      </c>
      <c r="B2034" s="1221">
        <f>'Cap Outlay Deprec 27'!H10</f>
        <v>29628</v>
      </c>
      <c r="D2034" s="13" t="str">
        <f t="shared" si="30"/>
        <v>Error?</v>
      </c>
    </row>
    <row r="2035" spans="1:4" x14ac:dyDescent="0.2">
      <c r="A2035" s="54">
        <v>1974</v>
      </c>
      <c r="B2035" s="1221">
        <f>'Cap Outlay Deprec 27'!H12</f>
        <v>1123614</v>
      </c>
      <c r="D2035" s="13" t="str">
        <f t="shared" si="30"/>
        <v>Error?</v>
      </c>
    </row>
    <row r="2036" spans="1:4" x14ac:dyDescent="0.2">
      <c r="A2036" s="54">
        <v>1975</v>
      </c>
      <c r="B2036" s="1221">
        <f>'Cap Outlay Deprec 27'!H13</f>
        <v>111356</v>
      </c>
      <c r="D2036" s="13" t="str">
        <f t="shared" si="30"/>
        <v>Error?</v>
      </c>
    </row>
    <row r="2037" spans="1:4" x14ac:dyDescent="0.2">
      <c r="A2037" s="54">
        <v>1976</v>
      </c>
      <c r="B2037" s="1221">
        <f>'Cap Outlay Deprec 27'!H16</f>
        <v>1689446</v>
      </c>
      <c r="C2037" s="13" t="s">
        <v>653</v>
      </c>
      <c r="D2037" s="13" t="str">
        <f t="shared" si="30"/>
        <v>Error?</v>
      </c>
    </row>
    <row r="2038" spans="1:4" x14ac:dyDescent="0.2">
      <c r="A2038" s="82">
        <v>1977</v>
      </c>
      <c r="D2038" s="13" t="str">
        <f t="shared" si="30"/>
        <v>OK</v>
      </c>
    </row>
    <row r="2039" spans="1:4" x14ac:dyDescent="0.2">
      <c r="A2039" s="54">
        <v>1978</v>
      </c>
      <c r="B2039" s="1221">
        <f>'Cap Outlay Deprec 27'!I8</f>
        <v>106212</v>
      </c>
      <c r="D2039" s="13" t="str">
        <f t="shared" si="30"/>
        <v>Error?</v>
      </c>
    </row>
    <row r="2040" spans="1:4" x14ac:dyDescent="0.2">
      <c r="A2040" s="54">
        <v>1979</v>
      </c>
      <c r="B2040" s="1221">
        <f>'Cap Outlay Deprec 27'!I10</f>
        <v>7407</v>
      </c>
      <c r="D2040" s="13" t="str">
        <f t="shared" si="30"/>
        <v>Error?</v>
      </c>
    </row>
    <row r="2041" spans="1:4" x14ac:dyDescent="0.2">
      <c r="A2041" s="54">
        <v>1980</v>
      </c>
      <c r="B2041" s="1221">
        <f>'Cap Outlay Deprec 27'!I12</f>
        <v>298393</v>
      </c>
      <c r="D2041" s="13" t="str">
        <f t="shared" si="30"/>
        <v>Error?</v>
      </c>
    </row>
    <row r="2042" spans="1:4" x14ac:dyDescent="0.2">
      <c r="A2042" s="54">
        <v>1981</v>
      </c>
      <c r="B2042" s="1221">
        <f>'Cap Outlay Deprec 27'!I13</f>
        <v>27839</v>
      </c>
      <c r="D2042" s="13" t="str">
        <f t="shared" si="30"/>
        <v>Error?</v>
      </c>
    </row>
    <row r="2043" spans="1:4" x14ac:dyDescent="0.2">
      <c r="A2043" s="54">
        <v>1982</v>
      </c>
      <c r="B2043" s="1221">
        <f>'Cap Outlay Deprec 27'!I16</f>
        <v>439851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531060</v>
      </c>
      <c r="C2051" s="13" t="s">
        <v>653</v>
      </c>
      <c r="D2051" s="13" t="str">
        <f t="shared" si="31"/>
        <v>Error?</v>
      </c>
    </row>
    <row r="2052" spans="1:4" x14ac:dyDescent="0.2">
      <c r="A2052" s="54">
        <v>1991</v>
      </c>
      <c r="B2052" s="1221">
        <f>'Cap Outlay Deprec 27'!K10</f>
        <v>37035</v>
      </c>
      <c r="C2052" s="13" t="s">
        <v>653</v>
      </c>
      <c r="D2052" s="13" t="str">
        <f t="shared" si="31"/>
        <v>Error?</v>
      </c>
    </row>
    <row r="2053" spans="1:4" x14ac:dyDescent="0.2">
      <c r="A2053" s="54">
        <v>1992</v>
      </c>
      <c r="B2053" s="1221">
        <f>'Cap Outlay Deprec 27'!K12</f>
        <v>1422007</v>
      </c>
      <c r="C2053" s="13" t="s">
        <v>653</v>
      </c>
      <c r="D2053" s="13" t="str">
        <f t="shared" si="31"/>
        <v>Error?</v>
      </c>
    </row>
    <row r="2054" spans="1:4" x14ac:dyDescent="0.2">
      <c r="A2054" s="54">
        <v>1993</v>
      </c>
      <c r="B2054" s="1221">
        <f>'Cap Outlay Deprec 27'!K13</f>
        <v>139195</v>
      </c>
      <c r="C2054" s="13" t="s">
        <v>653</v>
      </c>
      <c r="D2054" s="13" t="str">
        <f t="shared" si="31"/>
        <v>Error?</v>
      </c>
    </row>
    <row r="2055" spans="1:4" x14ac:dyDescent="0.2">
      <c r="A2055" s="54">
        <v>1994</v>
      </c>
      <c r="B2055" s="1221">
        <f>'Cap Outlay Deprec 27'!K16</f>
        <v>2129297</v>
      </c>
      <c r="C2055" s="13" t="s">
        <v>653</v>
      </c>
      <c r="D2055" s="13" t="str">
        <f t="shared" si="31"/>
        <v>Error?</v>
      </c>
    </row>
    <row r="2056" spans="1:4" x14ac:dyDescent="0.2">
      <c r="A2056" s="54">
        <v>1995</v>
      </c>
      <c r="B2056" s="1221">
        <f>'Cap Outlay Deprec 27'!L5</f>
        <v>825000</v>
      </c>
      <c r="C2056" s="13" t="s">
        <v>653</v>
      </c>
      <c r="D2056" s="13" t="str">
        <f t="shared" si="31"/>
        <v>Error?</v>
      </c>
    </row>
    <row r="2057" spans="1:4" x14ac:dyDescent="0.2">
      <c r="A2057" s="54">
        <v>1996</v>
      </c>
      <c r="B2057" s="1221">
        <f>'Cap Outlay Deprec 27'!L8</f>
        <v>4779520</v>
      </c>
      <c r="C2057" s="13" t="s">
        <v>653</v>
      </c>
      <c r="D2057" s="13" t="str">
        <f t="shared" si="31"/>
        <v>Error?</v>
      </c>
    </row>
    <row r="2058" spans="1:4" x14ac:dyDescent="0.2">
      <c r="A2058" s="54">
        <v>1997</v>
      </c>
      <c r="B2058" s="1221">
        <f>'Cap Outlay Deprec 27'!L10</f>
        <v>111105</v>
      </c>
      <c r="C2058" s="13" t="s">
        <v>653</v>
      </c>
      <c r="D2058" s="13" t="str">
        <f t="shared" si="31"/>
        <v>Error?</v>
      </c>
    </row>
    <row r="2059" spans="1:4" x14ac:dyDescent="0.2">
      <c r="A2059" s="54">
        <v>1998</v>
      </c>
      <c r="B2059" s="1221">
        <f>'Cap Outlay Deprec 27'!L12</f>
        <v>1561918</v>
      </c>
      <c r="C2059" s="13" t="s">
        <v>653</v>
      </c>
      <c r="D2059" s="13" t="str">
        <f t="shared" si="31"/>
        <v>Error?</v>
      </c>
    </row>
    <row r="2060" spans="1:4" x14ac:dyDescent="0.2">
      <c r="A2060" s="54">
        <v>1999</v>
      </c>
      <c r="B2060" s="1221">
        <f>'Cap Outlay Deprec 27'!L13</f>
        <v>124255</v>
      </c>
      <c r="C2060" s="13" t="s">
        <v>653</v>
      </c>
      <c r="D2060" s="13" t="str">
        <f t="shared" si="31"/>
        <v>Error?</v>
      </c>
    </row>
    <row r="2061" spans="1:4" x14ac:dyDescent="0.2">
      <c r="A2061" s="54">
        <v>2000</v>
      </c>
      <c r="B2061" s="1221">
        <f>'Cap Outlay Deprec 27'!L16</f>
        <v>9974590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612246</v>
      </c>
      <c r="C2088" s="13" t="s">
        <v>653</v>
      </c>
      <c r="D2088" s="13" t="str">
        <f t="shared" si="31"/>
        <v>Error?</v>
      </c>
    </row>
    <row r="2089" spans="1:4" x14ac:dyDescent="0.2">
      <c r="A2089" s="54">
        <v>2028</v>
      </c>
      <c r="B2089" s="1221">
        <f>'Expenditures 15-22'!K92</f>
        <v>156548</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94885</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4743842</v>
      </c>
      <c r="C2551" s="13" t="s">
        <v>653</v>
      </c>
      <c r="D2551" s="13" t="str">
        <f t="shared" si="38"/>
        <v>Error?</v>
      </c>
    </row>
    <row r="2552" spans="1:4" x14ac:dyDescent="0.2">
      <c r="A2552" s="82">
        <v>2491</v>
      </c>
      <c r="D2552" s="13" t="str">
        <f t="shared" si="38"/>
        <v>OK</v>
      </c>
    </row>
    <row r="2553" spans="1:4" x14ac:dyDescent="0.2">
      <c r="A2553" s="54">
        <v>2492</v>
      </c>
      <c r="B2553" s="1221">
        <f>'Acct Summary 7-8'!C6</f>
        <v>1215068</v>
      </c>
      <c r="C2553" s="13" t="s">
        <v>653</v>
      </c>
      <c r="D2553" s="13" t="str">
        <f t="shared" si="38"/>
        <v>Error?</v>
      </c>
    </row>
    <row r="2554" spans="1:4" x14ac:dyDescent="0.2">
      <c r="A2554" s="54">
        <v>2493</v>
      </c>
      <c r="B2554" s="1221">
        <f>'Acct Summary 7-8'!C7</f>
        <v>575145</v>
      </c>
      <c r="C2554" s="13" t="s">
        <v>653</v>
      </c>
      <c r="D2554" s="13" t="str">
        <f t="shared" si="38"/>
        <v>Error?</v>
      </c>
    </row>
    <row r="2555" spans="1:4" x14ac:dyDescent="0.2">
      <c r="A2555" s="54">
        <v>2494</v>
      </c>
      <c r="B2555" s="1221">
        <f>'Acct Summary 7-8'!C8</f>
        <v>6534055</v>
      </c>
      <c r="C2555" s="13" t="s">
        <v>653</v>
      </c>
      <c r="D2555" s="13" t="str">
        <f t="shared" si="38"/>
        <v>Error?</v>
      </c>
    </row>
    <row r="2556" spans="1:4" x14ac:dyDescent="0.2">
      <c r="A2556" s="54">
        <v>2495</v>
      </c>
      <c r="B2556" s="1221">
        <f>'Acct Summary 7-8'!C12</f>
        <v>4285753</v>
      </c>
      <c r="C2556" s="13" t="s">
        <v>653</v>
      </c>
      <c r="D2556" s="13" t="str">
        <f t="shared" si="38"/>
        <v>Error?</v>
      </c>
    </row>
    <row r="2557" spans="1:4" x14ac:dyDescent="0.2">
      <c r="A2557" s="54">
        <v>2496</v>
      </c>
      <c r="B2557" s="1221">
        <f>'Acct Summary 7-8'!C13</f>
        <v>1603537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768794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6658084</v>
      </c>
      <c r="C2561" s="13" t="s">
        <v>653</v>
      </c>
      <c r="D2561" s="13" t="str">
        <f t="shared" si="39"/>
        <v>Error?</v>
      </c>
    </row>
    <row r="2562" spans="1:4" x14ac:dyDescent="0.2">
      <c r="A2562" s="54">
        <v>2501</v>
      </c>
      <c r="B2562" s="1221">
        <f>'Acct Summary 7-8'!C20</f>
        <v>-124029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2276662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2276662</v>
      </c>
      <c r="C2568" s="13" t="s">
        <v>653</v>
      </c>
      <c r="D2568" s="13" t="str">
        <f t="shared" si="39"/>
        <v>Error?</v>
      </c>
    </row>
    <row r="2569" spans="1:4" x14ac:dyDescent="0.2">
      <c r="A2569" s="54">
        <v>2508</v>
      </c>
      <c r="B2569" s="1221">
        <f>'Acct Summary 7-8'!D13</f>
        <v>760844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760844</v>
      </c>
      <c r="C2573" s="13" t="s">
        <v>653</v>
      </c>
      <c r="D2573" s="13" t="str">
        <f t="shared" si="39"/>
        <v>Error?</v>
      </c>
    </row>
    <row r="2574" spans="1:4" x14ac:dyDescent="0.2">
      <c r="A2574" s="54">
        <v>2513</v>
      </c>
      <c r="B2574" s="1221">
        <f>'Acct Summary 7-8'!D20</f>
        <v>1515818</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563026</v>
      </c>
      <c r="C2591" s="13" t="s">
        <v>653</v>
      </c>
      <c r="D2591" s="13" t="str">
        <f t="shared" si="39"/>
        <v>Error?</v>
      </c>
    </row>
    <row r="2592" spans="1:4" x14ac:dyDescent="0.2">
      <c r="A2592" s="82">
        <v>2531</v>
      </c>
      <c r="D2592" s="13" t="str">
        <f t="shared" si="39"/>
        <v>OK</v>
      </c>
    </row>
    <row r="2593" spans="1:4" x14ac:dyDescent="0.2">
      <c r="A2593" s="54">
        <v>2532</v>
      </c>
      <c r="B2593" s="1221">
        <f>'Acct Summary 7-8'!F6</f>
        <v>241081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804107</v>
      </c>
      <c r="C2595" s="13" t="s">
        <v>653</v>
      </c>
      <c r="D2595" s="13" t="str">
        <f t="shared" si="39"/>
        <v>Error?</v>
      </c>
    </row>
    <row r="2596" spans="1:4" x14ac:dyDescent="0.2">
      <c r="A2596" s="54">
        <v>2535</v>
      </c>
      <c r="B2596" s="1221">
        <f>'Acct Summary 7-8'!F13</f>
        <v>754835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754835</v>
      </c>
      <c r="C2600" s="13" t="s">
        <v>653</v>
      </c>
      <c r="D2600" s="13" t="str">
        <f t="shared" si="39"/>
        <v>Error?</v>
      </c>
    </row>
    <row r="2601" spans="1:4" x14ac:dyDescent="0.2">
      <c r="A2601" s="54">
        <v>2540</v>
      </c>
      <c r="B2601" s="1221">
        <f>'Acct Summary 7-8'!F20</f>
        <v>49272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226913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226913</v>
      </c>
      <c r="C2606" s="13" t="s">
        <v>653</v>
      </c>
      <c r="D2606" s="13" t="str">
        <f t="shared" si="39"/>
        <v>Error?</v>
      </c>
    </row>
    <row r="2607" spans="1:4" x14ac:dyDescent="0.2">
      <c r="A2607" s="54">
        <v>2546</v>
      </c>
      <c r="B2607" s="1221">
        <f>'Acct Summary 7-8'!G12</f>
        <v>88486</v>
      </c>
      <c r="C2607" s="13" t="s">
        <v>653</v>
      </c>
      <c r="D2607" s="13" t="str">
        <f t="shared" si="39"/>
        <v>Error?</v>
      </c>
    </row>
    <row r="2608" spans="1:4" x14ac:dyDescent="0.2">
      <c r="A2608" s="54">
        <v>2547</v>
      </c>
      <c r="B2608" s="1221">
        <f>'Acct Summary 7-8'!G13</f>
        <v>184393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272879</v>
      </c>
      <c r="C2612" s="13" t="s">
        <v>653</v>
      </c>
      <c r="D2612" s="13" t="str">
        <f t="shared" si="39"/>
        <v>Error?</v>
      </c>
    </row>
    <row r="2613" spans="1:4" x14ac:dyDescent="0.2">
      <c r="A2613" s="54">
        <v>2552</v>
      </c>
      <c r="B2613" s="1221">
        <f>'Acct Summary 7-8'!G20</f>
        <v>-45966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86832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86832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446678</v>
      </c>
      <c r="C2634" s="13" t="s">
        <v>653</v>
      </c>
      <c r="D2634" s="13" t="str">
        <f t="shared" si="40"/>
        <v>Error?</v>
      </c>
    </row>
    <row r="2635" spans="1:4" x14ac:dyDescent="0.2">
      <c r="A2635" s="54">
        <v>2574</v>
      </c>
      <c r="B2635" s="1221">
        <f>'Acct Summary 7-8'!E17</f>
        <v>446678</v>
      </c>
      <c r="C2635" s="13" t="s">
        <v>653</v>
      </c>
      <c r="D2635" s="13" t="str">
        <f t="shared" si="40"/>
        <v>Error?</v>
      </c>
    </row>
    <row r="2636" spans="1:4" x14ac:dyDescent="0.2">
      <c r="A2636" s="54">
        <v>2575</v>
      </c>
      <c r="B2636" s="1221">
        <f>'Acct Summary 7-8'!E20</f>
        <v>-359846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85485</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85485</v>
      </c>
      <c r="C2658" s="13" t="s">
        <v>653</v>
      </c>
      <c r="D2658" s="13" t="str">
        <f t="shared" si="40"/>
        <v>Error?</v>
      </c>
    </row>
    <row r="2659" spans="1:4" x14ac:dyDescent="0.2">
      <c r="A2659" s="54">
        <v>2598</v>
      </c>
      <c r="B2659" s="1221">
        <f>'Acct Summary 7-8'!H13</f>
        <v>3145479</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3145479</v>
      </c>
      <c r="C2661" s="13" t="s">
        <v>653</v>
      </c>
      <c r="D2661" s="13" t="str">
        <f t="shared" si="40"/>
        <v>Error?</v>
      </c>
    </row>
    <row r="2662" spans="1:4" x14ac:dyDescent="0.2">
      <c r="A2662" s="54">
        <v>2601</v>
      </c>
      <c r="B2662" s="1221">
        <f>'Acct Summary 7-8'!H20</f>
        <v>-3059994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612246</v>
      </c>
      <c r="C2789" s="13" t="s">
        <v>653</v>
      </c>
      <c r="D2789" s="13" t="str">
        <f t="shared" si="42"/>
        <v>Error?</v>
      </c>
    </row>
    <row r="2790" spans="1:4" x14ac:dyDescent="0.2">
      <c r="A2790" s="54">
        <v>2729</v>
      </c>
      <c r="B2790" s="1221">
        <f>'Expenditures 15-22'!E102</f>
        <v>612246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2572792</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31124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31124</v>
      </c>
      <c r="D2914" s="13" t="str">
        <f t="shared" si="44"/>
        <v>Error?</v>
      </c>
    </row>
    <row r="2915" spans="1:4" x14ac:dyDescent="0.2">
      <c r="A2915" s="82">
        <v>2854</v>
      </c>
      <c r="D2915" s="13" t="str">
        <f t="shared" si="44"/>
        <v>OK</v>
      </c>
    </row>
    <row r="2916" spans="1:4" x14ac:dyDescent="0.2">
      <c r="A2916" s="54">
        <v>2855</v>
      </c>
      <c r="B2916" s="1221">
        <f>'Assets-Liab 5-6'!L34</f>
        <v>31124</v>
      </c>
      <c r="C2916" s="13" t="s">
        <v>653</v>
      </c>
      <c r="D2916" s="13" t="str">
        <f t="shared" si="44"/>
        <v>Error?</v>
      </c>
    </row>
    <row r="2917" spans="1:4" x14ac:dyDescent="0.2">
      <c r="A2917" s="54">
        <v>2856</v>
      </c>
      <c r="B2917" s="1221">
        <f>'Assets-Liab 5-6'!L41</f>
        <v>31124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612246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612246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65874</v>
      </c>
      <c r="D3055" s="13" t="str">
        <f t="shared" si="46"/>
        <v>Error?</v>
      </c>
    </row>
    <row r="3056" spans="1:4" x14ac:dyDescent="0.2">
      <c r="A3056" s="54">
        <v>2995</v>
      </c>
      <c r="B3056" s="1221">
        <f>'Expenditures 15-22'!D10</f>
        <v>27155</v>
      </c>
      <c r="D3056" s="13" t="str">
        <f t="shared" si="46"/>
        <v>Error?</v>
      </c>
    </row>
    <row r="3057" spans="1:4" x14ac:dyDescent="0.2">
      <c r="A3057" s="54">
        <v>2996</v>
      </c>
      <c r="B3057" s="1221">
        <f>'Expenditures 15-22'!E10</f>
        <v>28100</v>
      </c>
      <c r="D3057" s="13" t="str">
        <f t="shared" si="46"/>
        <v>Error?</v>
      </c>
    </row>
    <row r="3058" spans="1:4" x14ac:dyDescent="0.2">
      <c r="A3058" s="54">
        <v>2997</v>
      </c>
      <c r="B3058" s="1221">
        <f>'Expenditures 15-22'!F10</f>
        <v>6440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95</v>
      </c>
      <c r="D3060" s="13" t="str">
        <f t="shared" si="46"/>
        <v>Error?</v>
      </c>
    </row>
    <row r="3061" spans="1:4" x14ac:dyDescent="0.2">
      <c r="A3061" s="82">
        <v>3000</v>
      </c>
      <c r="D3061" s="13" t="str">
        <f t="shared" si="46"/>
        <v>OK</v>
      </c>
    </row>
    <row r="3062" spans="1:4" x14ac:dyDescent="0.2">
      <c r="A3062" s="54">
        <v>3001</v>
      </c>
      <c r="B3062" s="1221">
        <f>'Expenditures 15-22'!K10</f>
        <v>127664</v>
      </c>
      <c r="C3062" s="13" t="s">
        <v>653</v>
      </c>
      <c r="D3062" s="13" t="str">
        <f t="shared" si="46"/>
        <v>Error?</v>
      </c>
    </row>
    <row r="3063" spans="1:4" x14ac:dyDescent="0.2">
      <c r="A3063" s="82">
        <v>3002</v>
      </c>
      <c r="D3063" s="13" t="str">
        <f t="shared" si="46"/>
        <v>OK</v>
      </c>
    </row>
    <row r="3064" spans="1:4" x14ac:dyDescent="0.2">
      <c r="A3064" s="54">
        <v>3003</v>
      </c>
      <c r="B3064" s="1221">
        <f>'Expenditures 15-22'!D213</f>
        <v>16141</v>
      </c>
      <c r="D3064" s="13" t="str">
        <f t="shared" si="46"/>
        <v>Error?</v>
      </c>
    </row>
    <row r="3065" spans="1:4" x14ac:dyDescent="0.2">
      <c r="A3065" s="54">
        <v>3004</v>
      </c>
      <c r="B3065" s="1221">
        <f>'Expenditures 15-22'!K213</f>
        <v>16141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94885</v>
      </c>
      <c r="C3225" s="13" t="s">
        <v>653</v>
      </c>
      <c r="D3225" s="13" t="str">
        <f t="shared" si="49"/>
        <v>Error?</v>
      </c>
    </row>
    <row r="3226" spans="1:4" x14ac:dyDescent="0.2">
      <c r="A3226" s="54">
        <v>3165</v>
      </c>
      <c r="B3226" s="1221">
        <f>'Acct Summary 7-8'!I8</f>
        <v>94885</v>
      </c>
      <c r="C3226" s="13" t="s">
        <v>653</v>
      </c>
      <c r="D3226" s="13" t="str">
        <f t="shared" si="49"/>
        <v>Error?</v>
      </c>
    </row>
    <row r="3227" spans="1:4" x14ac:dyDescent="0.2">
      <c r="A3227" s="54">
        <v>3166</v>
      </c>
      <c r="B3227" s="1221">
        <f>'Acct Summary 7-8'!I20</f>
        <v>94885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240785</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240785</v>
      </c>
      <c r="C3232" s="13" t="s">
        <v>653</v>
      </c>
      <c r="D3232" s="13" t="str">
        <f t="shared" si="49"/>
        <v>Error?</v>
      </c>
    </row>
    <row r="3233" spans="1:4" x14ac:dyDescent="0.2">
      <c r="A3233" s="54">
        <v>3172</v>
      </c>
      <c r="B3233" s="1221">
        <f>'Acct Summary 7-8'!C78</f>
        <v>116756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387453</v>
      </c>
      <c r="C3237" s="13" t="s">
        <v>653</v>
      </c>
      <c r="D3237" s="13" t="str">
        <f t="shared" si="49"/>
        <v>Error?</v>
      </c>
    </row>
    <row r="3238" spans="1:4" x14ac:dyDescent="0.2">
      <c r="A3238" s="54">
        <v>3177</v>
      </c>
      <c r="B3238" s="1221">
        <f>'Acct Summary 7-8'!D77</f>
        <v>-387453</v>
      </c>
      <c r="C3238" s="13" t="s">
        <v>653</v>
      </c>
      <c r="D3238" s="13" t="str">
        <f t="shared" si="49"/>
        <v>Error?</v>
      </c>
    </row>
    <row r="3239" spans="1:4" x14ac:dyDescent="0.2">
      <c r="A3239" s="54">
        <v>3178</v>
      </c>
      <c r="B3239" s="1221">
        <f>'Acct Summary 7-8'!D78</f>
        <v>1128365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49272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-45966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387453</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387453</v>
      </c>
      <c r="C3277" s="13" t="s">
        <v>653</v>
      </c>
      <c r="D3277" s="13" t="str">
        <f t="shared" si="50"/>
        <v>Error?</v>
      </c>
    </row>
    <row r="3278" spans="1:4" x14ac:dyDescent="0.2">
      <c r="A3278" s="54">
        <v>3217</v>
      </c>
      <c r="B3278" s="1221">
        <f>'Acct Summary 7-8'!E78</f>
        <v>27607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35672457</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35672457</v>
      </c>
      <c r="C3299" s="13" t="s">
        <v>653</v>
      </c>
      <c r="D3299" s="13" t="str">
        <f t="shared" si="50"/>
        <v>Error?</v>
      </c>
    </row>
    <row r="3300" spans="1:4" x14ac:dyDescent="0.2">
      <c r="A3300" s="54">
        <v>3239</v>
      </c>
      <c r="B3300" s="1221">
        <f>'Acct Summary 7-8'!H78</f>
        <v>32612463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94885</v>
      </c>
      <c r="C3318" s="13" t="s">
        <v>653</v>
      </c>
      <c r="D3318" s="13" t="str">
        <f t="shared" si="50"/>
        <v>Error?</v>
      </c>
    </row>
    <row r="3319" spans="1:4" x14ac:dyDescent="0.2">
      <c r="A3319" s="54">
        <v>3258</v>
      </c>
      <c r="B3319" s="1221">
        <f>'Acct Summary 7-8'!I77</f>
        <v>-94885</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319051</v>
      </c>
      <c r="D3366" s="13" t="str">
        <f t="shared" si="51"/>
        <v>Error?</v>
      </c>
    </row>
    <row r="3367" spans="1:4" x14ac:dyDescent="0.2">
      <c r="A3367" s="54">
        <v>3306</v>
      </c>
      <c r="B3367" s="1221">
        <f>'Expenditures 15-22'!C19</f>
        <v>278636</v>
      </c>
      <c r="D3367" s="13" t="str">
        <f t="shared" si="51"/>
        <v>Error?</v>
      </c>
    </row>
    <row r="3368" spans="1:4" x14ac:dyDescent="0.2">
      <c r="A3368" s="54">
        <v>3307</v>
      </c>
      <c r="B3368" s="1221">
        <f>'Expenditures 15-22'!D8</f>
        <v>71917</v>
      </c>
      <c r="D3368" s="13" t="str">
        <f t="shared" si="51"/>
        <v>Error?</v>
      </c>
    </row>
    <row r="3369" spans="1:4" x14ac:dyDescent="0.2">
      <c r="A3369" s="54">
        <v>3308</v>
      </c>
      <c r="B3369" s="1221">
        <f>'Expenditures 15-22'!D19</f>
        <v>68656</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3146</v>
      </c>
      <c r="D3371" s="13" t="str">
        <f t="shared" si="51"/>
        <v>Error?</v>
      </c>
    </row>
    <row r="3372" spans="1:4" x14ac:dyDescent="0.2">
      <c r="A3372" s="54">
        <v>3311</v>
      </c>
      <c r="B3372" s="1221">
        <f>'Expenditures 15-22'!F8</f>
        <v>2821</v>
      </c>
      <c r="D3372" s="13" t="str">
        <f t="shared" si="51"/>
        <v>Error?</v>
      </c>
    </row>
    <row r="3373" spans="1:4" x14ac:dyDescent="0.2">
      <c r="A3373" s="54">
        <v>3312</v>
      </c>
      <c r="B3373" s="1221">
        <f>'Expenditures 15-22'!F19</f>
        <v>8090</v>
      </c>
      <c r="D3373" s="13" t="str">
        <f t="shared" si="51"/>
        <v>Error?</v>
      </c>
    </row>
    <row r="3374" spans="1:4" x14ac:dyDescent="0.2">
      <c r="A3374" s="54">
        <v>3313</v>
      </c>
      <c r="B3374" s="1221">
        <f>'Expenditures 15-22'!G8</f>
        <v>27500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421289</v>
      </c>
      <c r="C3380" s="13" t="s">
        <v>653</v>
      </c>
      <c r="D3380" s="13" t="str">
        <f t="shared" si="51"/>
        <v>Error?</v>
      </c>
    </row>
    <row r="3381" spans="1:4" x14ac:dyDescent="0.2">
      <c r="A3381" s="54">
        <v>3320</v>
      </c>
      <c r="B3381" s="1221">
        <f>'Expenditures 15-22'!K19</f>
        <v>358528</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36834</v>
      </c>
      <c r="D3387" s="13" t="str">
        <f t="shared" si="51"/>
        <v>Error?</v>
      </c>
    </row>
    <row r="3388" spans="1:4" x14ac:dyDescent="0.2">
      <c r="A3388" s="54">
        <v>3327</v>
      </c>
      <c r="B3388" s="1221">
        <f>'Expenditures 15-22'!D211</f>
        <v>11619</v>
      </c>
      <c r="D3388" s="13" t="str">
        <f t="shared" si="51"/>
        <v>Error?</v>
      </c>
    </row>
    <row r="3389" spans="1:4" x14ac:dyDescent="0.2">
      <c r="A3389" s="54">
        <v>3328</v>
      </c>
      <c r="B3389" s="1221">
        <f>'Expenditures 15-22'!D222</f>
        <v>14482</v>
      </c>
      <c r="D3389" s="13" t="str">
        <f t="shared" si="51"/>
        <v>Error?</v>
      </c>
    </row>
    <row r="3390" spans="1:4" x14ac:dyDescent="0.2">
      <c r="A3390" s="54">
        <v>3329</v>
      </c>
      <c r="B3390" s="1221">
        <f>'Expenditures 15-22'!K209</f>
        <v>36834</v>
      </c>
      <c r="C3390" s="13" t="s">
        <v>653</v>
      </c>
      <c r="D3390" s="13" t="str">
        <f t="shared" si="51"/>
        <v>Error?</v>
      </c>
    </row>
    <row r="3391" spans="1:4" x14ac:dyDescent="0.2">
      <c r="A3391" s="54">
        <v>3330</v>
      </c>
      <c r="B3391" s="1221">
        <f>'Expenditures 15-22'!K211</f>
        <v>11619</v>
      </c>
      <c r="C3391" s="13" t="s">
        <v>653</v>
      </c>
      <c r="D3391" s="13" t="str">
        <f t="shared" ref="D3391:D3454" si="52">IF(ISBLANK(B3391),"OK",IF(A3391-B3391=0,"OK","Error?"))</f>
        <v>Error?</v>
      </c>
    </row>
    <row r="3392" spans="1:4" x14ac:dyDescent="0.2">
      <c r="A3392" s="54">
        <v>3331</v>
      </c>
      <c r="B3392" s="1221">
        <f>'Expenditures 15-22'!K222</f>
        <v>14482</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7968307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1697459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30051</v>
      </c>
      <c r="D3417" s="13" t="str">
        <f t="shared" si="52"/>
        <v>Error?</v>
      </c>
    </row>
    <row r="3418" spans="1:4" x14ac:dyDescent="0.2">
      <c r="A3418" s="82">
        <v>3357</v>
      </c>
      <c r="D3418" s="13" t="str">
        <f t="shared" si="52"/>
        <v>OK</v>
      </c>
    </row>
    <row r="3419" spans="1:4" x14ac:dyDescent="0.2">
      <c r="A3419" s="54">
        <v>3358</v>
      </c>
      <c r="B3419" s="1221">
        <f>'Assets-Liab 5-6'!F4</f>
        <v>1149380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176002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32612463</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31124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60829</v>
      </c>
      <c r="C3446" s="13" t="s">
        <v>653</v>
      </c>
      <c r="D3446" s="13" t="str">
        <f t="shared" si="52"/>
        <v>Error?</v>
      </c>
    </row>
    <row r="3447" spans="1:4" x14ac:dyDescent="0.2">
      <c r="A3447" s="54">
        <v>3386</v>
      </c>
      <c r="B3447" s="1221">
        <f>'Tax Sched 24'!D16</f>
        <v>770</v>
      </c>
      <c r="C3447" s="13" t="s">
        <v>653</v>
      </c>
      <c r="D3447" s="13" t="str">
        <f t="shared" si="52"/>
        <v>Error?</v>
      </c>
    </row>
    <row r="3448" spans="1:4" x14ac:dyDescent="0.2">
      <c r="A3448" s="54">
        <v>3387</v>
      </c>
      <c r="B3448" s="1221">
        <f>'Tax Sched 24'!C16</f>
        <v>60059</v>
      </c>
      <c r="D3448" s="13" t="str">
        <f t="shared" si="52"/>
        <v>Error?</v>
      </c>
    </row>
    <row r="3449" spans="1:4" x14ac:dyDescent="0.2">
      <c r="A3449" s="54">
        <v>3388</v>
      </c>
      <c r="B3449" s="1221">
        <f>'Tax Sched 24'!F16</f>
        <v>77406</v>
      </c>
      <c r="C3449" s="13" t="s">
        <v>653</v>
      </c>
      <c r="D3449" s="13" t="str">
        <f t="shared" si="52"/>
        <v>Error?</v>
      </c>
    </row>
    <row r="3450" spans="1:4" x14ac:dyDescent="0.2">
      <c r="A3450" s="54">
        <v>3389</v>
      </c>
      <c r="B3450" s="1221">
        <f>'Tax Sched 24'!E16</f>
        <v>137465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2572792</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2572792</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2572792</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145900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110505</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885694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885694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885694</v>
      </c>
      <c r="D3567" s="13" t="str">
        <f t="shared" si="54"/>
        <v>Error?</v>
      </c>
    </row>
    <row r="3568" spans="1:4" x14ac:dyDescent="0.2">
      <c r="A3568" s="54">
        <v>3507</v>
      </c>
      <c r="B3568" s="1221">
        <f>'Assets-Liab 5-6'!K41</f>
        <v>885694</v>
      </c>
      <c r="C3568" s="13" t="s">
        <v>653</v>
      </c>
      <c r="D3568" s="13" t="str">
        <f t="shared" si="54"/>
        <v>Error?</v>
      </c>
    </row>
    <row r="3569" spans="1:4" x14ac:dyDescent="0.2">
      <c r="A3569" s="54">
        <v>3508</v>
      </c>
      <c r="B3569" s="1221">
        <f>'Acct Summary 7-8'!K4</f>
        <v>112542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112542</v>
      </c>
      <c r="C3571" s="13" t="s">
        <v>653</v>
      </c>
      <c r="D3571" s="13" t="str">
        <f t="shared" si="54"/>
        <v>Error?</v>
      </c>
    </row>
    <row r="3572" spans="1:4" x14ac:dyDescent="0.2">
      <c r="A3572" s="54">
        <v>3511</v>
      </c>
      <c r="B3572" s="1221">
        <f>'Acct Summary 7-8'!K13</f>
        <v>32946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32946</v>
      </c>
      <c r="C3575" s="13" t="s">
        <v>653</v>
      </c>
      <c r="D3575" s="13" t="str">
        <f t="shared" si="54"/>
        <v>Error?</v>
      </c>
    </row>
    <row r="3576" spans="1:4" x14ac:dyDescent="0.2">
      <c r="A3576" s="54">
        <v>3515</v>
      </c>
      <c r="B3576" s="1221">
        <f>'Acct Summary 7-8'!K20</f>
        <v>79596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79596</v>
      </c>
      <c r="C3588" s="13" t="s">
        <v>653</v>
      </c>
      <c r="D3588" s="13" t="str">
        <f t="shared" si="55"/>
        <v>Error?</v>
      </c>
    </row>
    <row r="3589" spans="1:4" x14ac:dyDescent="0.2">
      <c r="A3589" s="54">
        <v>3528</v>
      </c>
      <c r="B3589" s="1221">
        <f>'Acct Summary 7-8'!K79</f>
        <v>806098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885694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11465</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11465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11465</v>
      </c>
      <c r="C3635" s="13" t="s">
        <v>653</v>
      </c>
      <c r="D3635" s="13" t="str">
        <f t="shared" si="55"/>
        <v>Error?</v>
      </c>
    </row>
    <row r="3636" spans="1:4" x14ac:dyDescent="0.2">
      <c r="A3636" s="54">
        <v>3575</v>
      </c>
      <c r="B3636" s="1221">
        <f>'Expenditures 15-22'!E354</f>
        <v>11465</v>
      </c>
      <c r="C3636" s="13" t="s">
        <v>653</v>
      </c>
      <c r="D3636" s="13" t="str">
        <f t="shared" si="55"/>
        <v>Error?</v>
      </c>
    </row>
    <row r="3637" spans="1:4" x14ac:dyDescent="0.2">
      <c r="A3637" s="82">
        <v>3576</v>
      </c>
      <c r="D3637" s="13" t="str">
        <f t="shared" si="55"/>
        <v>OK</v>
      </c>
    </row>
    <row r="3638" spans="1:4" x14ac:dyDescent="0.2">
      <c r="A3638" s="54">
        <v>3577</v>
      </c>
      <c r="B3638" s="1221">
        <f>'Expenditures 15-22'!F337</f>
        <v>21481</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21481</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21481</v>
      </c>
      <c r="C3642" s="13" t="s">
        <v>653</v>
      </c>
      <c r="D3642" s="13" t="str">
        <f t="shared" si="55"/>
        <v>Error?</v>
      </c>
    </row>
    <row r="3643" spans="1:4" x14ac:dyDescent="0.2">
      <c r="A3643" s="54">
        <v>3582</v>
      </c>
      <c r="B3643" s="1221">
        <f>'Expenditures 15-22'!F354</f>
        <v>21481</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32946</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32946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32946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32946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79596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112539</v>
      </c>
      <c r="C3725" s="13" t="s">
        <v>653</v>
      </c>
      <c r="D3725" s="13" t="str">
        <f t="shared" si="57"/>
        <v>Error?</v>
      </c>
    </row>
    <row r="3726" spans="1:4" x14ac:dyDescent="0.2">
      <c r="A3726" s="54">
        <v>3665</v>
      </c>
      <c r="B3726" s="1221">
        <f>'Tax Sched 24'!D13</f>
        <v>61119</v>
      </c>
      <c r="C3726" s="13" t="s">
        <v>653</v>
      </c>
      <c r="D3726" s="13" t="str">
        <f t="shared" si="57"/>
        <v>Error?</v>
      </c>
    </row>
    <row r="3727" spans="1:4" x14ac:dyDescent="0.2">
      <c r="A3727" s="54">
        <v>3666</v>
      </c>
      <c r="B3727" s="1221">
        <f>'Tax Sched 24'!C13</f>
        <v>51420</v>
      </c>
      <c r="D3727" s="13" t="str">
        <f t="shared" si="57"/>
        <v>Error?</v>
      </c>
    </row>
    <row r="3728" spans="1:4" x14ac:dyDescent="0.2">
      <c r="A3728" s="54">
        <v>3667</v>
      </c>
      <c r="B3728" s="1221">
        <f>'Tax Sched 24'!F13</f>
        <v>66270</v>
      </c>
      <c r="C3728" s="13" t="s">
        <v>653</v>
      </c>
      <c r="D3728" s="13" t="str">
        <f t="shared" si="57"/>
        <v>Error?</v>
      </c>
    </row>
    <row r="3729" spans="1:4" x14ac:dyDescent="0.2">
      <c r="A3729" s="54">
        <v>3668</v>
      </c>
      <c r="B3729" s="1221">
        <f>'Tax Sched 24'!E13</f>
        <v>117690</v>
      </c>
      <c r="D3729" s="13" t="str">
        <f t="shared" si="57"/>
        <v>Error?</v>
      </c>
    </row>
    <row r="3730" spans="1:4" x14ac:dyDescent="0.2">
      <c r="A3730" s="54">
        <v>3669</v>
      </c>
      <c r="B3730" s="1221">
        <f>'ICR Computation 30'!E10</f>
        <v>24683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865</v>
      </c>
      <c r="D4083" s="13" t="str">
        <f t="shared" si="62"/>
        <v>Error?</v>
      </c>
    </row>
    <row r="4084" spans="1:4" x14ac:dyDescent="0.2">
      <c r="A4084" s="54">
        <v>4023</v>
      </c>
      <c r="B4084" s="1221">
        <f>'Expenditures 15-22'!F174</f>
        <v>3054</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3919</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1310146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7844201</v>
      </c>
      <c r="C4122" s="13" t="s">
        <v>653</v>
      </c>
      <c r="D4122" s="13" t="str">
        <f t="shared" si="63"/>
        <v>Error?</v>
      </c>
    </row>
    <row r="4123" spans="1:4" x14ac:dyDescent="0.2">
      <c r="A4123" s="54">
        <v>4062</v>
      </c>
      <c r="B4123" s="1221">
        <f>'Acct Summary 7-8'!D10</f>
        <v>2276662</v>
      </c>
      <c r="C4123" s="13" t="s">
        <v>653</v>
      </c>
      <c r="D4123" s="13" t="str">
        <f t="shared" si="63"/>
        <v>Error?</v>
      </c>
    </row>
    <row r="4124" spans="1:4" x14ac:dyDescent="0.2">
      <c r="A4124" s="54">
        <v>4063</v>
      </c>
      <c r="B4124" s="1221">
        <f>'Acct Summary 7-8'!E10</f>
        <v>86832</v>
      </c>
      <c r="C4124" s="13" t="s">
        <v>653</v>
      </c>
      <c r="D4124" s="13" t="str">
        <f t="shared" si="63"/>
        <v>Error?</v>
      </c>
    </row>
    <row r="4125" spans="1:4" x14ac:dyDescent="0.2">
      <c r="A4125" s="54">
        <v>4064</v>
      </c>
      <c r="B4125" s="1221">
        <f>'Acct Summary 7-8'!F10</f>
        <v>804107</v>
      </c>
      <c r="C4125" s="13" t="s">
        <v>653</v>
      </c>
      <c r="D4125" s="13" t="str">
        <f t="shared" si="63"/>
        <v>Error?</v>
      </c>
    </row>
    <row r="4126" spans="1:4" x14ac:dyDescent="0.2">
      <c r="A4126" s="54">
        <v>4065</v>
      </c>
      <c r="B4126" s="1221">
        <f>'Acct Summary 7-8'!G10</f>
        <v>226913</v>
      </c>
      <c r="C4126" s="13" t="s">
        <v>653</v>
      </c>
      <c r="D4126" s="13" t="str">
        <f t="shared" si="63"/>
        <v>Error?</v>
      </c>
    </row>
    <row r="4127" spans="1:4" x14ac:dyDescent="0.2">
      <c r="A4127" s="54">
        <v>4066</v>
      </c>
      <c r="B4127" s="1221">
        <f>'Acct Summary 7-8'!H10</f>
        <v>85485</v>
      </c>
      <c r="C4127" s="13" t="s">
        <v>653</v>
      </c>
      <c r="D4127" s="13" t="str">
        <f t="shared" si="63"/>
        <v>Error?</v>
      </c>
    </row>
    <row r="4128" spans="1:4" x14ac:dyDescent="0.2">
      <c r="A4128" s="54">
        <v>4067</v>
      </c>
      <c r="B4128" s="1221">
        <f>'Acct Summary 7-8'!I10</f>
        <v>94885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112542</v>
      </c>
      <c r="C4130" s="13" t="s">
        <v>653</v>
      </c>
      <c r="D4130" s="13" t="str">
        <f t="shared" si="63"/>
        <v>Error?</v>
      </c>
    </row>
    <row r="4131" spans="1:4" x14ac:dyDescent="0.2">
      <c r="A4131" s="54">
        <v>4070</v>
      </c>
      <c r="B4131" s="1221">
        <f>'Acct Summary 7-8'!C18</f>
        <v>1310146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7968230</v>
      </c>
      <c r="C4136" s="13" t="s">
        <v>653</v>
      </c>
      <c r="D4136" s="13" t="str">
        <f t="shared" si="63"/>
        <v>Error?</v>
      </c>
    </row>
    <row r="4137" spans="1:4" x14ac:dyDescent="0.2">
      <c r="A4137" s="54">
        <v>4076</v>
      </c>
      <c r="B4137" s="1221">
        <f>'Acct Summary 7-8'!D19</f>
        <v>760844</v>
      </c>
      <c r="C4137" s="13" t="s">
        <v>653</v>
      </c>
      <c r="D4137" s="13" t="str">
        <f t="shared" si="63"/>
        <v>Error?</v>
      </c>
    </row>
    <row r="4138" spans="1:4" x14ac:dyDescent="0.2">
      <c r="A4138" s="54">
        <v>4077</v>
      </c>
      <c r="B4138" s="1221">
        <f>'Acct Summary 7-8'!E19</f>
        <v>446678</v>
      </c>
      <c r="C4138" s="13" t="s">
        <v>653</v>
      </c>
      <c r="D4138" s="13" t="str">
        <f t="shared" si="63"/>
        <v>Error?</v>
      </c>
    </row>
    <row r="4139" spans="1:4" x14ac:dyDescent="0.2">
      <c r="A4139" s="54">
        <v>4078</v>
      </c>
      <c r="B4139" s="1221">
        <f>'Acct Summary 7-8'!F19</f>
        <v>754835</v>
      </c>
      <c r="C4139" s="13" t="s">
        <v>653</v>
      </c>
      <c r="D4139" s="13" t="str">
        <f t="shared" si="63"/>
        <v>Error?</v>
      </c>
    </row>
    <row r="4140" spans="1:4" x14ac:dyDescent="0.2">
      <c r="A4140" s="54">
        <v>4079</v>
      </c>
      <c r="B4140" s="1221">
        <f>'Acct Summary 7-8'!G19</f>
        <v>272879</v>
      </c>
      <c r="C4140" s="13" t="s">
        <v>653</v>
      </c>
      <c r="D4140" s="13" t="str">
        <f t="shared" si="63"/>
        <v>Error?</v>
      </c>
    </row>
    <row r="4141" spans="1:4" x14ac:dyDescent="0.2">
      <c r="A4141" s="54">
        <v>4080</v>
      </c>
      <c r="B4141" s="1221">
        <f>'Acct Summary 7-8'!H19</f>
        <v>3145479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32946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35295000</v>
      </c>
      <c r="C4171" s="13" t="s">
        <v>653</v>
      </c>
      <c r="D4171" s="13" t="str">
        <f t="shared" si="64"/>
        <v>Error?</v>
      </c>
    </row>
    <row r="4172" spans="1:4" x14ac:dyDescent="0.2">
      <c r="A4172" s="54">
        <v>4111</v>
      </c>
      <c r="B4172" s="1221">
        <f>'Short-Term Long-Term Debt 25'!J49</f>
        <v>35262410</v>
      </c>
      <c r="C4172" s="13" t="s">
        <v>653</v>
      </c>
      <c r="D4172" s="13" t="str">
        <f t="shared" si="64"/>
        <v>Error?</v>
      </c>
    </row>
    <row r="4173" spans="1:4" x14ac:dyDescent="0.2">
      <c r="A4173" s="54">
        <v>4112</v>
      </c>
      <c r="B4173" s="1221">
        <f>'Short-Term Long-Term Debt 25'!H49</f>
        <v>365000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1947.0000000000002</v>
      </c>
      <c r="C4265" s="13" t="s">
        <v>653</v>
      </c>
      <c r="D4265" s="13" t="str">
        <f t="shared" si="65"/>
        <v>Error?</v>
      </c>
      <c r="E4265" s="803"/>
    </row>
    <row r="4266" spans="1:5" x14ac:dyDescent="0.2">
      <c r="A4266" s="90">
        <v>4205</v>
      </c>
      <c r="B4266" s="1221">
        <f>('FP Info 3'!F10)*100000</f>
        <v>245.50000000000003</v>
      </c>
      <c r="C4266" s="13" t="s">
        <v>653</v>
      </c>
      <c r="D4266" s="13" t="str">
        <f t="shared" si="65"/>
        <v>Error?</v>
      </c>
      <c r="E4266" s="803"/>
    </row>
    <row r="4267" spans="1:5" x14ac:dyDescent="0.2">
      <c r="A4267" s="90">
        <v>4206</v>
      </c>
      <c r="B4267" s="1221">
        <f>('FP Info 3'!H10)*100000</f>
        <v>118.20000000000002</v>
      </c>
      <c r="C4267" s="13" t="s">
        <v>653</v>
      </c>
      <c r="D4267" s="13" t="str">
        <f t="shared" si="65"/>
        <v>Error?</v>
      </c>
      <c r="E4267" s="803"/>
    </row>
    <row r="4268" spans="1:5" x14ac:dyDescent="0.2">
      <c r="A4268" s="90">
        <v>4207</v>
      </c>
      <c r="B4268" s="1221">
        <f>('FP Info 3'!J10)*100000</f>
        <v>2311</v>
      </c>
      <c r="C4268" s="13" t="s">
        <v>653</v>
      </c>
      <c r="D4268" s="13" t="str">
        <f t="shared" si="65"/>
        <v>Error?</v>
      </c>
    </row>
    <row r="4269" spans="1:5" x14ac:dyDescent="0.2">
      <c r="A4269" s="90">
        <v>4208</v>
      </c>
      <c r="B4269" s="1221">
        <f>'FP Info 3'!J16</f>
        <v>13073660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19253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22076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40.4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6945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238240242</v>
      </c>
      <c r="D4995" s="13" t="str">
        <f t="shared" si="77"/>
        <v>Error?</v>
      </c>
    </row>
    <row r="4996" spans="1:4" x14ac:dyDescent="0.2">
      <c r="A4996" s="90">
        <v>4935</v>
      </c>
      <c r="B4996" s="1221">
        <f>'FP Info 3'!H31</f>
        <v>16438576.698000001</v>
      </c>
      <c r="D4996" s="13" t="str">
        <f t="shared" si="77"/>
        <v>Error?</v>
      </c>
    </row>
    <row r="4997" spans="1:4" x14ac:dyDescent="0.2">
      <c r="A4997" s="90">
        <v>4936</v>
      </c>
      <c r="B4997" s="1221">
        <f>'FP Info 3'!H37</f>
        <v>35295000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112539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4435751</v>
      </c>
      <c r="D5061" s="13" t="str">
        <f t="shared" si="78"/>
        <v>Error?</v>
      </c>
    </row>
    <row r="5062" spans="1:4" x14ac:dyDescent="0.2">
      <c r="A5062" s="82">
        <v>5001</v>
      </c>
      <c r="D5062" s="13" t="str">
        <f t="shared" si="78"/>
        <v>OK</v>
      </c>
    </row>
    <row r="5063" spans="1:4" x14ac:dyDescent="0.2">
      <c r="A5063" s="54">
        <v>5002</v>
      </c>
      <c r="B5063" s="1221">
        <f>'Revenues 9-14'!C7</f>
        <v>46183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4594473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28144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28144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820</v>
      </c>
      <c r="D5094" s="13" t="str">
        <f t="shared" si="78"/>
        <v>Error?</v>
      </c>
    </row>
    <row r="5095" spans="1:4" x14ac:dyDescent="0.2">
      <c r="A5095" s="54">
        <v>5034</v>
      </c>
      <c r="B5095" s="1221">
        <f>'Revenues 9-14'!C74</f>
        <v>752</v>
      </c>
      <c r="D5095" s="13" t="str">
        <f t="shared" si="78"/>
        <v>Error?</v>
      </c>
    </row>
    <row r="5096" spans="1:4" x14ac:dyDescent="0.2">
      <c r="A5096" s="54">
        <v>5035</v>
      </c>
      <c r="B5096" s="1221">
        <f>'Revenues 9-14'!C75</f>
        <v>1572</v>
      </c>
      <c r="C5096" s="13" t="s">
        <v>653</v>
      </c>
      <c r="D5096" s="13" t="str">
        <f t="shared" si="78"/>
        <v>Error?</v>
      </c>
    </row>
    <row r="5097" spans="1:4" x14ac:dyDescent="0.2">
      <c r="A5097" s="54">
        <v>5036</v>
      </c>
      <c r="B5097" s="1221">
        <f>'Revenues 9-14'!C77</f>
        <v>677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866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6036</v>
      </c>
      <c r="D5101" s="13" t="str">
        <f t="shared" si="78"/>
        <v>Error?</v>
      </c>
    </row>
    <row r="5102" spans="1:4" x14ac:dyDescent="0.2">
      <c r="A5102" s="54">
        <v>5041</v>
      </c>
      <c r="B5102" s="1221">
        <f>'Revenues 9-14'!C82</f>
        <v>7579</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182</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182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97585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14307</v>
      </c>
      <c r="D5119" s="13" t="str">
        <f t="shared" ref="D5119:D5182" si="79">IF(ISBLANK(B5119),"OK",IF(A5119-B5119=0,"OK","Error?"))</f>
        <v>Error?</v>
      </c>
    </row>
    <row r="5120" spans="1:4" x14ac:dyDescent="0.2">
      <c r="A5120" s="54">
        <v>5059</v>
      </c>
      <c r="B5120" s="1221">
        <f>'Revenues 9-14'!C108</f>
        <v>111892</v>
      </c>
      <c r="C5120" s="13" t="s">
        <v>653</v>
      </c>
      <c r="D5120" s="13" t="str">
        <f t="shared" si="79"/>
        <v>Error?</v>
      </c>
    </row>
    <row r="5121" spans="1:4" x14ac:dyDescent="0.2">
      <c r="A5121" s="54">
        <v>5060</v>
      </c>
      <c r="B5121" s="1221">
        <f>'Revenues 9-14'!C109</f>
        <v>4743842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872341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872341</v>
      </c>
      <c r="C5132" s="13" t="s">
        <v>653</v>
      </c>
      <c r="D5132" s="13" t="str">
        <f t="shared" si="79"/>
        <v>Error?</v>
      </c>
    </row>
    <row r="5133" spans="1:4" x14ac:dyDescent="0.2">
      <c r="A5133" s="54">
        <v>5072</v>
      </c>
      <c r="B5133" s="1221">
        <f>'Revenues 9-14'!C124</f>
        <v>2346</v>
      </c>
      <c r="D5133" s="13" t="str">
        <f t="shared" si="79"/>
        <v>Error?</v>
      </c>
    </row>
    <row r="5134" spans="1:4" x14ac:dyDescent="0.2">
      <c r="A5134" s="54">
        <v>5073</v>
      </c>
      <c r="B5134" s="1221">
        <f>'Revenues 9-14'!C125</f>
        <v>44483</v>
      </c>
      <c r="D5134" s="13" t="str">
        <f t="shared" si="79"/>
        <v>Error?</v>
      </c>
    </row>
    <row r="5135" spans="1:4" x14ac:dyDescent="0.2">
      <c r="A5135" s="54">
        <v>5074</v>
      </c>
      <c r="B5135" s="1221">
        <f>'Revenues 9-14'!C126</f>
        <v>35338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82167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3788</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3788</v>
      </c>
      <c r="C5165" s="13" t="s">
        <v>653</v>
      </c>
      <c r="D5165" s="13" t="str">
        <f t="shared" si="79"/>
        <v>Error?</v>
      </c>
    </row>
    <row r="5166" spans="1:4" x14ac:dyDescent="0.2">
      <c r="A5166" s="82">
        <v>5105</v>
      </c>
      <c r="D5166" s="13" t="str">
        <f t="shared" si="79"/>
        <v>OK</v>
      </c>
    </row>
    <row r="5167" spans="1:4" x14ac:dyDescent="0.2">
      <c r="A5167" s="54">
        <v>5106</v>
      </c>
      <c r="B5167" s="1221">
        <f>'Revenues 9-14'!C145</f>
        <v>1956</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254816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342727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1215068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196184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104328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1014</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301526</v>
      </c>
      <c r="C5246" s="13" t="s">
        <v>653</v>
      </c>
      <c r="D5246" s="13" t="str">
        <f t="shared" si="80"/>
        <v>Error?</v>
      </c>
    </row>
    <row r="5247" spans="1:4" x14ac:dyDescent="0.2">
      <c r="A5247" s="54">
        <v>5186</v>
      </c>
      <c r="B5247" s="1221">
        <f>'Revenues 9-14'!C203</f>
        <v>146589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146589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78756</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78756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575145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575145</v>
      </c>
      <c r="C5326" s="13" t="s">
        <v>653</v>
      </c>
      <c r="D5326" s="13" t="str">
        <f t="shared" si="82"/>
        <v>Error?</v>
      </c>
    </row>
    <row r="5327" spans="1:4" x14ac:dyDescent="0.2">
      <c r="A5327" s="54">
        <v>5266</v>
      </c>
      <c r="B5327" s="1221">
        <f>'Revenues 9-14'!C275</f>
        <v>6534055</v>
      </c>
      <c r="C5327" s="13" t="s">
        <v>653</v>
      </c>
      <c r="D5327" s="13" t="str">
        <f t="shared" si="82"/>
        <v>Error?</v>
      </c>
    </row>
    <row r="5328" spans="1:4" x14ac:dyDescent="0.2">
      <c r="A5328" s="54">
        <v>5267</v>
      </c>
      <c r="B5328" s="1221">
        <f>'Revenues 9-14'!D5</f>
        <v>559454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559454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1712092</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1712092</v>
      </c>
      <c r="C5339" s="13" t="s">
        <v>653</v>
      </c>
      <c r="D5339" s="13" t="str">
        <f t="shared" si="82"/>
        <v>Error?</v>
      </c>
    </row>
    <row r="5340" spans="1:4" x14ac:dyDescent="0.2">
      <c r="A5340" s="54">
        <v>5279</v>
      </c>
      <c r="B5340" s="1221">
        <f>'Revenues 9-14'!D65</f>
        <v>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4140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975</v>
      </c>
      <c r="D5354" s="13" t="str">
        <f t="shared" si="82"/>
        <v>Error?</v>
      </c>
    </row>
    <row r="5355" spans="1:4" x14ac:dyDescent="0.2">
      <c r="A5355" s="54">
        <v>5294</v>
      </c>
      <c r="B5355" s="1221">
        <f>'Revenues 9-14'!D108</f>
        <v>5115</v>
      </c>
      <c r="C5355" s="13" t="s">
        <v>653</v>
      </c>
      <c r="D5355" s="13" t="str">
        <f t="shared" si="82"/>
        <v>Error?</v>
      </c>
    </row>
    <row r="5356" spans="1:4" x14ac:dyDescent="0.2">
      <c r="A5356" s="54">
        <v>5295</v>
      </c>
      <c r="B5356" s="1221">
        <f>'Revenues 9-14'!D109</f>
        <v>2276662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2276662</v>
      </c>
      <c r="C5508" s="13" t="s">
        <v>653</v>
      </c>
      <c r="D5508" s="13" t="str">
        <f t="shared" si="85"/>
        <v>Error?</v>
      </c>
    </row>
    <row r="5509" spans="1:4" x14ac:dyDescent="0.2">
      <c r="A5509" s="54">
        <v>5448</v>
      </c>
      <c r="B5509" s="1221">
        <f>'Revenues 9-14'!E5</f>
        <v>86832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86832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86832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86832</v>
      </c>
      <c r="C5552" s="13" t="s">
        <v>653</v>
      </c>
      <c r="D5552" s="13" t="str">
        <f t="shared" si="85"/>
        <v>Error?</v>
      </c>
    </row>
    <row r="5553" spans="1:4" x14ac:dyDescent="0.2">
      <c r="A5553" s="54">
        <v>5492</v>
      </c>
      <c r="B5553" s="1221">
        <f>'Revenues 9-14'!F5</f>
        <v>269235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269235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287785</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287785</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5888</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5888</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118</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118</v>
      </c>
      <c r="C5587" s="13" t="s">
        <v>653</v>
      </c>
      <c r="D5587" s="13" t="str">
        <f t="shared" si="86"/>
        <v>Error?</v>
      </c>
    </row>
    <row r="5588" spans="1:4" x14ac:dyDescent="0.2">
      <c r="A5588" s="54">
        <v>5527</v>
      </c>
      <c r="B5588" s="1221">
        <f>'Revenues 9-14'!F109</f>
        <v>563026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33244</v>
      </c>
      <c r="D5615" s="13" t="str">
        <f t="shared" si="86"/>
        <v>Error?</v>
      </c>
    </row>
    <row r="5616" spans="1:4" x14ac:dyDescent="0.2">
      <c r="A5616" s="82">
        <v>5555</v>
      </c>
      <c r="D5616" s="13" t="str">
        <f t="shared" si="86"/>
        <v>OK</v>
      </c>
    </row>
    <row r="5617" spans="1:4" x14ac:dyDescent="0.2">
      <c r="A5617" s="54">
        <v>5556</v>
      </c>
      <c r="B5617" s="1221">
        <f>'Revenues 9-14'!F152</f>
        <v>207837</v>
      </c>
      <c r="D5617" s="13" t="str">
        <f t="shared" si="86"/>
        <v>Error?</v>
      </c>
    </row>
    <row r="5618" spans="1:4" x14ac:dyDescent="0.2">
      <c r="A5618" s="54">
        <v>5557</v>
      </c>
      <c r="B5618" s="1221">
        <f>'Revenues 9-14'!F154</f>
        <v>241081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241081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241081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804107</v>
      </c>
      <c r="C5720" s="13" t="s">
        <v>653</v>
      </c>
      <c r="D5720" s="13" t="str">
        <f t="shared" si="88"/>
        <v>Error?</v>
      </c>
    </row>
    <row r="5721" spans="1:4" x14ac:dyDescent="0.2">
      <c r="A5721" s="54">
        <v>5660</v>
      </c>
      <c r="B5721" s="1221">
        <f>'Revenues 9-14'!G5</f>
        <v>60829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60829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121658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105255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105255</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226913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85485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85485</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85485</v>
      </c>
      <c r="C5915" s="13" t="s">
        <v>653</v>
      </c>
      <c r="D5915" s="13" t="str">
        <f t="shared" si="91"/>
        <v>Error?</v>
      </c>
    </row>
    <row r="5916" spans="1:4" x14ac:dyDescent="0.2">
      <c r="A5916" s="54">
        <v>5855</v>
      </c>
      <c r="B5916" s="1221">
        <f>'Revenues 9-14'!I5</f>
        <v>94885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94885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94885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112542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112542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112542</v>
      </c>
      <c r="C6023" s="13" t="s">
        <v>653</v>
      </c>
      <c r="D6023" s="13" t="str">
        <f t="shared" si="93"/>
        <v>Error?</v>
      </c>
    </row>
    <row r="6024" spans="1:5" x14ac:dyDescent="0.2">
      <c r="A6024" s="54">
        <v>5963</v>
      </c>
      <c r="B6024" s="1221">
        <f>'Revenues 9-14'!G109</f>
        <v>226913</v>
      </c>
      <c r="C6024" s="13" t="s">
        <v>653</v>
      </c>
      <c r="D6024" s="13" t="str">
        <f t="shared" si="93"/>
        <v>Error?</v>
      </c>
    </row>
    <row r="6025" spans="1:5" x14ac:dyDescent="0.2">
      <c r="A6025" s="54">
        <v>5964</v>
      </c>
      <c r="B6025" s="1221">
        <f>'Revenues 9-14'!H109</f>
        <v>85485</v>
      </c>
      <c r="C6025" s="13" t="s">
        <v>653</v>
      </c>
      <c r="D6025" s="13" t="str">
        <f t="shared" si="93"/>
        <v>Error?</v>
      </c>
    </row>
    <row r="6026" spans="1:5" x14ac:dyDescent="0.2">
      <c r="A6026" s="54">
        <v>5965</v>
      </c>
      <c r="B6026" s="1221">
        <f>'Revenues 9-14'!I109</f>
        <v>94885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112542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20560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406.06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350687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350687</v>
      </c>
      <c r="D6215" s="13" t="str">
        <f t="shared" si="96"/>
        <v>Error?</v>
      </c>
      <c r="E6215" s="13" t="s">
        <v>207</v>
      </c>
    </row>
    <row r="6216" spans="1:5" x14ac:dyDescent="0.2">
      <c r="A6216">
        <v>6155</v>
      </c>
      <c r="B6216" s="1221">
        <f>'Assets-Liab 5-6'!J41</f>
        <v>350687</v>
      </c>
      <c r="D6216" s="13" t="str">
        <f t="shared" si="96"/>
        <v>Error?</v>
      </c>
      <c r="E6216" s="13" t="s">
        <v>207</v>
      </c>
    </row>
    <row r="6217" spans="1:5" x14ac:dyDescent="0.2">
      <c r="A6217">
        <v>6156</v>
      </c>
      <c r="B6217" s="1221">
        <f>'Assets-Liab 5-6'!J4</f>
        <v>350687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237131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237131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237131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161966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161966</v>
      </c>
      <c r="D6229" s="13" t="str">
        <f t="shared" si="96"/>
        <v>Error?</v>
      </c>
      <c r="E6229" s="13" t="s">
        <v>207</v>
      </c>
    </row>
    <row r="6230" spans="1:5" x14ac:dyDescent="0.2">
      <c r="A6230">
        <v>6169</v>
      </c>
      <c r="B6230" s="1221">
        <f>'Acct Summary 7-8'!J20</f>
        <v>75165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75165</v>
      </c>
      <c r="D6263" s="13" t="str">
        <f t="shared" si="96"/>
        <v>Error?</v>
      </c>
      <c r="E6263" s="13" t="s">
        <v>207</v>
      </c>
    </row>
    <row r="6264" spans="1:5" x14ac:dyDescent="0.2">
      <c r="A6264">
        <v>6203</v>
      </c>
      <c r="B6264" s="1221">
        <f>'Acct Summary 7-8'!J79</f>
        <v>275522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350687</v>
      </c>
      <c r="D6266" s="13" t="str">
        <f t="shared" si="96"/>
        <v>Error?</v>
      </c>
      <c r="E6266" s="13" t="s">
        <v>207</v>
      </c>
    </row>
    <row r="6267" spans="1:5" x14ac:dyDescent="0.2">
      <c r="A6267">
        <v>6206</v>
      </c>
      <c r="B6267" s="1221">
        <f>'Acct Summary 7-8'!C82</f>
        <v>116756</v>
      </c>
      <c r="D6267" s="13" t="str">
        <f t="shared" si="96"/>
        <v>Error?</v>
      </c>
      <c r="E6267" s="13" t="s">
        <v>207</v>
      </c>
    </row>
    <row r="6268" spans="1:5" x14ac:dyDescent="0.2">
      <c r="A6268">
        <v>6207</v>
      </c>
      <c r="B6268" s="1221">
        <f>'Acct Summary 7-8'!D82</f>
        <v>1128365</v>
      </c>
      <c r="D6268" s="13" t="str">
        <f t="shared" si="96"/>
        <v>Error?</v>
      </c>
      <c r="E6268" s="13" t="s">
        <v>207</v>
      </c>
    </row>
    <row r="6269" spans="1:5" x14ac:dyDescent="0.2">
      <c r="A6269">
        <v>6208</v>
      </c>
      <c r="B6269" s="1221">
        <f>'Acct Summary 7-8'!E82</f>
        <v>27607</v>
      </c>
      <c r="D6269" s="13" t="str">
        <f t="shared" si="96"/>
        <v>Error?</v>
      </c>
      <c r="E6269" s="13" t="s">
        <v>207</v>
      </c>
    </row>
    <row r="6270" spans="1:5" x14ac:dyDescent="0.2">
      <c r="A6270">
        <v>6209</v>
      </c>
      <c r="B6270" s="1221">
        <f>'Acct Summary 7-8'!F82</f>
        <v>49272</v>
      </c>
      <c r="D6270" s="13" t="str">
        <f t="shared" si="96"/>
        <v>Error?</v>
      </c>
      <c r="E6270" s="13" t="s">
        <v>207</v>
      </c>
    </row>
    <row r="6271" spans="1:5" x14ac:dyDescent="0.2">
      <c r="A6271">
        <v>6210</v>
      </c>
      <c r="B6271" s="1221">
        <f>'Acct Summary 7-8'!G82</f>
        <v>-45966</v>
      </c>
      <c r="D6271" s="13" t="str">
        <f t="shared" ref="D6271:D6334" si="97">IF(ISBLANK(B6271),"OK",IF(A6271-B6271=0,"OK","Error?"))</f>
        <v>Error?</v>
      </c>
      <c r="E6271" s="13" t="s">
        <v>207</v>
      </c>
    </row>
    <row r="6272" spans="1:5" x14ac:dyDescent="0.2">
      <c r="A6272">
        <v>6211</v>
      </c>
      <c r="B6272" s="1221">
        <f>'Acct Summary 7-8'!H82</f>
        <v>32612463</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75165</v>
      </c>
      <c r="D6274" s="13" t="str">
        <f t="shared" si="97"/>
        <v>Error?</v>
      </c>
      <c r="E6274" s="13" t="s">
        <v>207</v>
      </c>
    </row>
    <row r="6275" spans="1:5" x14ac:dyDescent="0.2">
      <c r="A6275">
        <v>6214</v>
      </c>
      <c r="B6275" s="1221">
        <f>'Acct Summary 7-8'!K82</f>
        <v>79596</v>
      </c>
      <c r="D6275" s="13" t="str">
        <f t="shared" si="97"/>
        <v>Error?</v>
      </c>
      <c r="E6275" s="13" t="s">
        <v>207</v>
      </c>
    </row>
    <row r="6276" spans="1:5" x14ac:dyDescent="0.2">
      <c r="A6276">
        <v>6215</v>
      </c>
      <c r="B6276" s="1221">
        <f>'Acct Summary 7-8'!C83</f>
        <v>1.1416031410610664E-2</v>
      </c>
      <c r="D6276" s="13" t="str">
        <f t="shared" si="97"/>
        <v>Error?</v>
      </c>
      <c r="E6276" s="13" t="s">
        <v>207</v>
      </c>
    </row>
    <row r="6277" spans="1:5" x14ac:dyDescent="0.2">
      <c r="A6277">
        <v>6216</v>
      </c>
      <c r="B6277" s="1221">
        <f>'Acct Summary 7-8'!D83</f>
        <v>0.66495159150763772</v>
      </c>
      <c r="D6277" s="13" t="str">
        <f t="shared" si="97"/>
        <v>Error?</v>
      </c>
      <c r="E6277" s="13" t="s">
        <v>207</v>
      </c>
    </row>
    <row r="6278" spans="1:5" x14ac:dyDescent="0.2">
      <c r="A6278">
        <v>6217</v>
      </c>
      <c r="B6278" s="1221">
        <f>'Acct Summary 7-8'!E83</f>
        <v>0.91867159162756651</v>
      </c>
      <c r="D6278" s="13" t="str">
        <f t="shared" si="97"/>
        <v>Error?</v>
      </c>
      <c r="E6278" s="13" t="s">
        <v>207</v>
      </c>
    </row>
    <row r="6279" spans="1:5" x14ac:dyDescent="0.2">
      <c r="A6279">
        <v>6218</v>
      </c>
      <c r="B6279" s="1221">
        <f>'Acct Summary 7-8'!F83</f>
        <v>4.2868515497553016E-2</v>
      </c>
      <c r="D6279" s="13" t="str">
        <f t="shared" si="97"/>
        <v>Error?</v>
      </c>
      <c r="E6279" s="13" t="s">
        <v>207</v>
      </c>
    </row>
    <row r="6280" spans="1:5" x14ac:dyDescent="0.2">
      <c r="A6280">
        <v>6219</v>
      </c>
      <c r="B6280" s="1221">
        <f>'Acct Summary 7-8'!G83</f>
        <v>-0.2611674867331053</v>
      </c>
      <c r="D6280" s="13" t="str">
        <f t="shared" si="97"/>
        <v>Error?</v>
      </c>
      <c r="E6280" s="13" t="s">
        <v>207</v>
      </c>
    </row>
    <row r="6281" spans="1:5" x14ac:dyDescent="0.2">
      <c r="A6281">
        <v>6220</v>
      </c>
      <c r="B6281" s="1221">
        <f>'Acct Summary 7-8'!H83</f>
        <v>1</v>
      </c>
      <c r="D6281" s="13" t="str">
        <f t="shared" si="97"/>
        <v>Error?</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0.21433643106245739</v>
      </c>
      <c r="D6283" s="13" t="str">
        <f t="shared" si="97"/>
        <v>Error?</v>
      </c>
      <c r="E6283" s="13" t="s">
        <v>207</v>
      </c>
    </row>
    <row r="6284" spans="1:5" x14ac:dyDescent="0.2">
      <c r="A6284">
        <v>6223</v>
      </c>
      <c r="B6284" s="1221">
        <f>'Acct Summary 7-8'!K83</f>
        <v>8.9868509891678161E-2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325000</v>
      </c>
      <c r="D6287" s="13" t="str">
        <f t="shared" si="97"/>
        <v>Error?</v>
      </c>
      <c r="E6287" s="13" t="s">
        <v>207</v>
      </c>
    </row>
    <row r="6288" spans="1:5" x14ac:dyDescent="0.2">
      <c r="A6288">
        <v>6227</v>
      </c>
      <c r="B6288" s="1221">
        <f>'Acct Summary 7-8'!E40</f>
        <v>62453</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237131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237131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237131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t="str">
        <f>'Expenditures 15-22'!C52</f>
        <v xml:space="preserve"> </v>
      </c>
      <c r="D6932" s="13" t="e">
        <f t="shared" si="107"/>
        <v>#VALUE!</v>
      </c>
    </row>
    <row r="6933" spans="1:4" x14ac:dyDescent="0.2">
      <c r="A6933">
        <v>6872</v>
      </c>
      <c r="B6933" s="1221" t="str">
        <f>'Expenditures 15-22'!D52</f>
        <v xml:space="preserve"> </v>
      </c>
      <c r="D6933" s="13" t="e">
        <f t="shared" si="107"/>
        <v>#VALUE!</v>
      </c>
    </row>
    <row r="6934" spans="1:4" x14ac:dyDescent="0.2">
      <c r="A6934">
        <v>6873</v>
      </c>
      <c r="B6934" s="1221" t="str">
        <f>'Expenditures 15-22'!E52</f>
        <v xml:space="preserve"> </v>
      </c>
      <c r="D6934" s="13" t="e">
        <f t="shared" si="107"/>
        <v>#VALUE!</v>
      </c>
    </row>
    <row r="6935" spans="1:4" x14ac:dyDescent="0.2">
      <c r="A6935">
        <v>6874</v>
      </c>
      <c r="B6935" s="1221" t="str">
        <f>'Expenditures 15-22'!F52</f>
        <v xml:space="preserve"> </v>
      </c>
      <c r="D6935" s="13" t="e">
        <f t="shared" si="107"/>
        <v>#VALUE!</v>
      </c>
    </row>
    <row r="6936" spans="1:4" x14ac:dyDescent="0.2">
      <c r="A6936">
        <v>6875</v>
      </c>
      <c r="B6936" s="1221" t="str">
        <f>'Expenditures 15-22'!G52</f>
        <v xml:space="preserve"> </v>
      </c>
      <c r="D6936" s="13" t="e">
        <f t="shared" si="107"/>
        <v>#VALUE!</v>
      </c>
    </row>
    <row r="6937" spans="1:4" x14ac:dyDescent="0.2">
      <c r="A6937">
        <v>6876</v>
      </c>
      <c r="B6937" s="1221" t="str">
        <f>'Expenditures 15-22'!H52</f>
        <v xml:space="preserve"> </v>
      </c>
      <c r="D6937" s="13" t="e">
        <f t="shared" si="107"/>
        <v>#VALUE!</v>
      </c>
    </row>
    <row r="6938" spans="1:4" x14ac:dyDescent="0.2">
      <c r="A6938">
        <v>6877</v>
      </c>
      <c r="B6938" s="1221" t="str">
        <f>'Expenditures 15-22'!I52</f>
        <v xml:space="preserve"> </v>
      </c>
      <c r="D6938" s="13" t="e">
        <f t="shared" si="107"/>
        <v>#VALUE!</v>
      </c>
    </row>
    <row r="6939" spans="1:4" x14ac:dyDescent="0.2">
      <c r="A6939">
        <v>6878</v>
      </c>
      <c r="B6939" s="1221" t="str">
        <f>'Expenditures 15-22'!J52</f>
        <v xml:space="preserve"> </v>
      </c>
      <c r="D6939" s="13" t="e">
        <f t="shared" si="107"/>
        <v>#VALUE!</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156548</v>
      </c>
      <c r="D6983" s="13" t="str">
        <f t="shared" si="108"/>
        <v>Error?</v>
      </c>
    </row>
    <row r="6984" spans="1:4" x14ac:dyDescent="0.2">
      <c r="A6984">
        <v>6923</v>
      </c>
      <c r="B6984" s="1221">
        <f>'Expenditures 15-22'!K86</f>
        <v>156548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156548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161966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237131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83740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83740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22555</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22555</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55671</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55671</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22555</v>
      </c>
      <c r="D7200" s="13" t="str">
        <f t="shared" si="111"/>
        <v>Error?</v>
      </c>
    </row>
    <row r="7201" spans="1:4" x14ac:dyDescent="0.2">
      <c r="A7201">
        <v>7140</v>
      </c>
      <c r="B7201" s="1221">
        <f>'Expenditures 15-22'!E323</f>
        <v>139411</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161966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22555</v>
      </c>
      <c r="D7217" s="13" t="str">
        <f t="shared" si="111"/>
        <v>Error?</v>
      </c>
    </row>
    <row r="7218" spans="1:4" x14ac:dyDescent="0.2">
      <c r="A7218">
        <v>7157</v>
      </c>
      <c r="B7218" s="1221">
        <f>'Expenditures 15-22'!E331</f>
        <v>139411</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161966</v>
      </c>
      <c r="D7224" s="13" t="str">
        <f t="shared" si="111"/>
        <v>Error?</v>
      </c>
    </row>
    <row r="7225" spans="1:4" x14ac:dyDescent="0.2">
      <c r="A7225">
        <v>7164</v>
      </c>
      <c r="B7225" s="1221">
        <f>'Expenditures 15-22'!K332</f>
        <v>75165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439851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325000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62453</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46264</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94885</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schemas.microsoft.com/office/2006/documentManagement/types"/>
    <ds:schemaRef ds:uri="http://purl.org/dc/elements/1.1/"/>
    <ds:schemaRef ds:uri="http://schemas.microsoft.com/sharepoint/v3"/>
    <ds:schemaRef ds:uri="http://purl.org/dc/dcmitype/"/>
    <ds:schemaRef ds:uri="http://purl.org/dc/terms/"/>
    <ds:schemaRef ds:uri="http://schemas.microsoft.com/office/infopath/2007/PartnerControls"/>
    <ds:schemaRef ds:uri="http://schemas.openxmlformats.org/package/2006/metadata/core-properties"/>
    <ds:schemaRef ds:uri="4d435f69-8686-490b-bd6d-b153bf22ab50"/>
    <ds:schemaRef ds:uri="http://www.w3.org/XML/1998/namespace"/>
    <ds:schemaRef ds:uri="d21dc803-237d-4c68-8692-8d731fd29118"/>
    <ds:schemaRef ds:uri="6ce3111e-7420-4802-b50a-75d4e9a0b98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CLINTON JENNIFER</cp:lastModifiedBy>
  <cp:lastPrinted>2017-08-18T13:23:49Z</cp:lastPrinted>
  <dcterms:created xsi:type="dcterms:W3CDTF">2003-10-29T19:06:34Z</dcterms:created>
  <dcterms:modified xsi:type="dcterms:W3CDTF">2017-10-17T20:19:42Z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